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uyokazin\Downloads\"/>
    </mc:Choice>
  </mc:AlternateContent>
  <bookViews>
    <workbookView xWindow="0" yWindow="0" windowWidth="24000" windowHeight="11030"/>
  </bookViews>
  <sheets>
    <sheet name="SUMMARY QUANTITIES" sheetId="20" r:id="rId1"/>
    <sheet name="SUMMARY MONTHLY COSTS" sheetId="19" r:id="rId2"/>
    <sheet name="SUMMARY TOTAL COSTS 36M " sheetId="18" r:id="rId3"/>
    <sheet name="NMM DISTRICT" sheetId="1" r:id="rId4"/>
    <sheet name="Bethelsdorp" sheetId="2" r:id="rId5"/>
    <sheet name="Ibhayi" sheetId="3" r:id="rId6"/>
    <sheet name="Motherwell" sheetId="6" r:id="rId7"/>
    <sheet name="Walmer" sheetId="7" r:id="rId8"/>
    <sheet name="Uitenhage" sheetId="5" r:id="rId9"/>
    <sheet name="Zwide" sheetId="4" r:id="rId10"/>
    <sheet name="Sarah Disctric Office" sheetId="8" r:id="rId11"/>
    <sheet name="Kirkwood" sheetId="12" r:id="rId12"/>
    <sheet name="Sommerset East" sheetId="10" r:id="rId13"/>
    <sheet name="Graaf Reinet" sheetId="11" r:id="rId14"/>
    <sheet name="Grahamstown Lo" sheetId="9" r:id="rId15"/>
    <sheet name="Kareedouw" sheetId="13" r:id="rId16"/>
    <sheet name="Humansdorp" sheetId="14" r:id="rId17"/>
    <sheet name="Port Alfred" sheetId="15" r:id="rId18"/>
    <sheet name="Willowmore" sheetId="16" r:id="rId19"/>
  </sheets>
  <definedNames>
    <definedName name="_xlnm.Print_Area" localSheetId="3">'NMM DISTRICT'!$A$1:$G$133</definedName>
    <definedName name="_xlnm.Print_Area" localSheetId="17">'Port Alfred'!$A$1:$F$131</definedName>
    <definedName name="_xlnm.Print_Area" localSheetId="0">'SUMMARY QUANTITIES'!$A$1:$S$134</definedName>
    <definedName name="_xlnm.Print_Area" localSheetId="2">'SUMMARY TOTAL COSTS 36M '!$A$1:$T$134</definedName>
    <definedName name="_xlnm.Print_Titles" localSheetId="0">'SUMMARY QUANTITIES'!$A:$B,'SUMMARY QUANTITIES'!$6:$6</definedName>
    <definedName name="_xlnm.Print_Titles" localSheetId="2">'SUMMARY TOTAL COSTS 36M '!$A:$B,'SUMMARY TOTAL COSTS 36M '!$6:$6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" i="20" l="1"/>
  <c r="N56" i="20"/>
  <c r="D47" i="20"/>
  <c r="E47" i="20"/>
  <c r="F47" i="20"/>
  <c r="G47" i="20"/>
  <c r="H47" i="20"/>
  <c r="I47" i="20"/>
  <c r="K47" i="20"/>
  <c r="L47" i="20"/>
  <c r="O47" i="20"/>
  <c r="P47" i="20"/>
  <c r="Q47" i="20"/>
  <c r="R47" i="20"/>
  <c r="N129" i="18" l="1"/>
  <c r="N125" i="18"/>
  <c r="N124" i="18"/>
  <c r="N123" i="18"/>
  <c r="N118" i="18"/>
  <c r="N114" i="18"/>
  <c r="N113" i="18"/>
  <c r="N112" i="18"/>
  <c r="N111" i="18"/>
  <c r="N110" i="18"/>
  <c r="N106" i="18"/>
  <c r="N105" i="18"/>
  <c r="N104" i="18"/>
  <c r="N103" i="18"/>
  <c r="N102" i="18"/>
  <c r="N101" i="18"/>
  <c r="N100" i="18"/>
  <c r="N99" i="18"/>
  <c r="N98" i="18"/>
  <c r="N97" i="18"/>
  <c r="N96" i="18"/>
  <c r="N95" i="18"/>
  <c r="N94" i="18"/>
  <c r="N93" i="18"/>
  <c r="N92" i="18"/>
  <c r="N91" i="18"/>
  <c r="N90" i="18"/>
  <c r="N89" i="18"/>
  <c r="N88" i="18"/>
  <c r="N87" i="18"/>
  <c r="N86" i="18"/>
  <c r="N85" i="18"/>
  <c r="N84" i="18"/>
  <c r="N83" i="18"/>
  <c r="N82" i="18"/>
  <c r="N81" i="18"/>
  <c r="N80" i="18"/>
  <c r="N79" i="18"/>
  <c r="N78" i="18"/>
  <c r="N77" i="18"/>
  <c r="N72" i="18"/>
  <c r="N71" i="18"/>
  <c r="N70" i="18"/>
  <c r="N69" i="18"/>
  <c r="N68" i="18"/>
  <c r="N67" i="18"/>
  <c r="N66" i="18"/>
  <c r="N65" i="18"/>
  <c r="N64" i="18"/>
  <c r="N63" i="18"/>
  <c r="N62" i="18"/>
  <c r="N61" i="18"/>
  <c r="N56" i="18"/>
  <c r="N55" i="18"/>
  <c r="N54" i="18"/>
  <c r="N53" i="18"/>
  <c r="N52" i="18"/>
  <c r="N51" i="18"/>
  <c r="N50" i="18"/>
  <c r="N49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1" i="18"/>
  <c r="N30" i="18"/>
  <c r="N29" i="18"/>
  <c r="N28" i="18"/>
  <c r="N27" i="18"/>
  <c r="N26" i="18"/>
  <c r="N25" i="18"/>
  <c r="N10" i="18"/>
  <c r="N22" i="18" s="1"/>
  <c r="N11" i="18"/>
  <c r="N12" i="18"/>
  <c r="N13" i="18"/>
  <c r="N14" i="18"/>
  <c r="N15" i="18"/>
  <c r="N16" i="18"/>
  <c r="N17" i="18"/>
  <c r="N18" i="18"/>
  <c r="N19" i="18"/>
  <c r="N20" i="18"/>
  <c r="N21" i="18"/>
  <c r="N9" i="18"/>
  <c r="N129" i="19"/>
  <c r="N125" i="19"/>
  <c r="N124" i="19"/>
  <c r="N123" i="19"/>
  <c r="N118" i="19"/>
  <c r="N114" i="19"/>
  <c r="N113" i="19"/>
  <c r="N112" i="19"/>
  <c r="N111" i="19"/>
  <c r="N110" i="19"/>
  <c r="N106" i="19"/>
  <c r="N105" i="19"/>
  <c r="N104" i="19"/>
  <c r="N103" i="19"/>
  <c r="N102" i="19"/>
  <c r="N101" i="19"/>
  <c r="N100" i="19"/>
  <c r="N99" i="19"/>
  <c r="N98" i="19"/>
  <c r="N97" i="19"/>
  <c r="N96" i="19"/>
  <c r="N95" i="19"/>
  <c r="N94" i="19"/>
  <c r="N93" i="19"/>
  <c r="N92" i="19"/>
  <c r="N91" i="19"/>
  <c r="N90" i="19"/>
  <c r="N89" i="19"/>
  <c r="N88" i="19"/>
  <c r="N87" i="19"/>
  <c r="N86" i="19"/>
  <c r="N85" i="19"/>
  <c r="N84" i="19"/>
  <c r="N83" i="19"/>
  <c r="N82" i="19"/>
  <c r="N81" i="19"/>
  <c r="N80" i="19"/>
  <c r="N79" i="19"/>
  <c r="N78" i="19"/>
  <c r="N77" i="19"/>
  <c r="N72" i="19"/>
  <c r="N71" i="19"/>
  <c r="N70" i="19"/>
  <c r="N69" i="19"/>
  <c r="N68" i="19"/>
  <c r="N67" i="19"/>
  <c r="N66" i="19"/>
  <c r="N65" i="19"/>
  <c r="N64" i="19"/>
  <c r="N63" i="19"/>
  <c r="N62" i="19"/>
  <c r="N61" i="19"/>
  <c r="N56" i="19"/>
  <c r="N55" i="19"/>
  <c r="N54" i="19"/>
  <c r="N53" i="19"/>
  <c r="N52" i="19"/>
  <c r="N51" i="19"/>
  <c r="N50" i="19"/>
  <c r="N49" i="19"/>
  <c r="N46" i="19"/>
  <c r="N45" i="19"/>
  <c r="N44" i="19"/>
  <c r="N43" i="19"/>
  <c r="N42" i="19"/>
  <c r="N41" i="19"/>
  <c r="N40" i="19"/>
  <c r="N39" i="19"/>
  <c r="N38" i="19"/>
  <c r="N37" i="19"/>
  <c r="N36" i="19"/>
  <c r="N35" i="19"/>
  <c r="N31" i="19"/>
  <c r="N30" i="19"/>
  <c r="N29" i="19"/>
  <c r="N28" i="19"/>
  <c r="N27" i="19"/>
  <c r="N26" i="19"/>
  <c r="N25" i="19"/>
  <c r="N10" i="19"/>
  <c r="N11" i="19"/>
  <c r="N12" i="19"/>
  <c r="N13" i="19"/>
  <c r="N14" i="19"/>
  <c r="N15" i="19"/>
  <c r="N16" i="19"/>
  <c r="N17" i="19"/>
  <c r="N18" i="19"/>
  <c r="N19" i="19"/>
  <c r="N20" i="19"/>
  <c r="N21" i="19"/>
  <c r="N9" i="19"/>
  <c r="C22" i="20"/>
  <c r="N36" i="20"/>
  <c r="N37" i="20"/>
  <c r="N38" i="20"/>
  <c r="N39" i="20"/>
  <c r="N40" i="20"/>
  <c r="N41" i="20"/>
  <c r="N42" i="20"/>
  <c r="N43" i="20"/>
  <c r="N44" i="20"/>
  <c r="N45" i="20"/>
  <c r="N46" i="20"/>
  <c r="I124" i="20" l="1"/>
  <c r="I125" i="20"/>
  <c r="R129" i="19" l="1"/>
  <c r="Q129" i="19"/>
  <c r="P129" i="19"/>
  <c r="O129" i="19"/>
  <c r="O130" i="19" s="1"/>
  <c r="M129" i="19"/>
  <c r="L129" i="19"/>
  <c r="L130" i="19" s="1"/>
  <c r="K129" i="19"/>
  <c r="K130" i="19" s="1"/>
  <c r="J129" i="19"/>
  <c r="J130" i="19" s="1"/>
  <c r="I129" i="19"/>
  <c r="I130" i="19" s="1"/>
  <c r="H129" i="19"/>
  <c r="G129" i="19"/>
  <c r="F129" i="19"/>
  <c r="E129" i="19"/>
  <c r="D129" i="19"/>
  <c r="C129" i="19"/>
  <c r="R125" i="19"/>
  <c r="Q125" i="19"/>
  <c r="P125" i="19"/>
  <c r="O125" i="19"/>
  <c r="M125" i="19"/>
  <c r="L125" i="19"/>
  <c r="K125" i="19"/>
  <c r="J125" i="19"/>
  <c r="I125" i="19"/>
  <c r="H125" i="19"/>
  <c r="G125" i="19"/>
  <c r="F125" i="19"/>
  <c r="E125" i="19"/>
  <c r="D125" i="19"/>
  <c r="C125" i="19"/>
  <c r="R124" i="19"/>
  <c r="Q124" i="19"/>
  <c r="P124" i="19"/>
  <c r="O124" i="19"/>
  <c r="M124" i="19"/>
  <c r="L124" i="19"/>
  <c r="K124" i="19"/>
  <c r="J124" i="19"/>
  <c r="I124" i="19"/>
  <c r="H124" i="19"/>
  <c r="G124" i="19"/>
  <c r="F124" i="19"/>
  <c r="E124" i="19"/>
  <c r="D124" i="19"/>
  <c r="C124" i="19"/>
  <c r="R123" i="19"/>
  <c r="Q123" i="19"/>
  <c r="P123" i="19"/>
  <c r="O123" i="19"/>
  <c r="M123" i="19"/>
  <c r="L123" i="19"/>
  <c r="K123" i="19"/>
  <c r="J123" i="19"/>
  <c r="I123" i="19"/>
  <c r="H123" i="19"/>
  <c r="G123" i="19"/>
  <c r="F123" i="19"/>
  <c r="E123" i="19"/>
  <c r="D123" i="19"/>
  <c r="D126" i="19" s="1"/>
  <c r="C123" i="19"/>
  <c r="C126" i="19" s="1"/>
  <c r="R118" i="19"/>
  <c r="Q118" i="19"/>
  <c r="P118" i="19"/>
  <c r="O118" i="19"/>
  <c r="M118" i="19"/>
  <c r="L118" i="19"/>
  <c r="K118" i="19"/>
  <c r="J118" i="19"/>
  <c r="I118" i="19"/>
  <c r="H118" i="19"/>
  <c r="G118" i="19"/>
  <c r="F118" i="19"/>
  <c r="E118" i="19"/>
  <c r="D118" i="19"/>
  <c r="C118" i="19"/>
  <c r="C119" i="19" s="1"/>
  <c r="R114" i="19"/>
  <c r="Q114" i="19"/>
  <c r="P114" i="19"/>
  <c r="O114" i="19"/>
  <c r="M114" i="19"/>
  <c r="L114" i="19"/>
  <c r="K114" i="19"/>
  <c r="J114" i="19"/>
  <c r="I114" i="19"/>
  <c r="H114" i="19"/>
  <c r="G114" i="19"/>
  <c r="F114" i="19"/>
  <c r="E114" i="19"/>
  <c r="D114" i="19"/>
  <c r="C114" i="19"/>
  <c r="R113" i="19"/>
  <c r="Q113" i="19"/>
  <c r="P113" i="19"/>
  <c r="O113" i="19"/>
  <c r="M113" i="19"/>
  <c r="L113" i="19"/>
  <c r="K113" i="19"/>
  <c r="J113" i="19"/>
  <c r="I113" i="19"/>
  <c r="H113" i="19"/>
  <c r="G113" i="19"/>
  <c r="F113" i="19"/>
  <c r="E113" i="19"/>
  <c r="D113" i="19"/>
  <c r="C113" i="19"/>
  <c r="R112" i="19"/>
  <c r="Q112" i="19"/>
  <c r="P112" i="19"/>
  <c r="O112" i="19"/>
  <c r="M112" i="19"/>
  <c r="L112" i="19"/>
  <c r="K112" i="19"/>
  <c r="J112" i="19"/>
  <c r="I112" i="19"/>
  <c r="H112" i="19"/>
  <c r="G112" i="19"/>
  <c r="F112" i="19"/>
  <c r="E112" i="19"/>
  <c r="D112" i="19"/>
  <c r="C112" i="19"/>
  <c r="R111" i="19"/>
  <c r="Q111" i="19"/>
  <c r="P111" i="19"/>
  <c r="O111" i="19"/>
  <c r="M111" i="19"/>
  <c r="L111" i="19"/>
  <c r="K111" i="19"/>
  <c r="S111" i="19" s="1"/>
  <c r="J111" i="19"/>
  <c r="I111" i="19"/>
  <c r="H111" i="19"/>
  <c r="G111" i="19"/>
  <c r="F111" i="19"/>
  <c r="E111" i="19"/>
  <c r="D111" i="19"/>
  <c r="C111" i="19"/>
  <c r="R110" i="19"/>
  <c r="R115" i="19" s="1"/>
  <c r="Q110" i="19"/>
  <c r="P110" i="19"/>
  <c r="O110" i="19"/>
  <c r="M110" i="19"/>
  <c r="M115" i="19" s="1"/>
  <c r="L110" i="19"/>
  <c r="L115" i="19" s="1"/>
  <c r="K110" i="19"/>
  <c r="J110" i="19"/>
  <c r="J115" i="19" s="1"/>
  <c r="I110" i="19"/>
  <c r="H110" i="19"/>
  <c r="G110" i="19"/>
  <c r="F110" i="19"/>
  <c r="E110" i="19"/>
  <c r="D110" i="19"/>
  <c r="C110" i="19"/>
  <c r="R106" i="19"/>
  <c r="Q106" i="19"/>
  <c r="P106" i="19"/>
  <c r="O106" i="19"/>
  <c r="M106" i="19"/>
  <c r="L106" i="19"/>
  <c r="K106" i="19"/>
  <c r="J106" i="19"/>
  <c r="I106" i="19"/>
  <c r="H106" i="19"/>
  <c r="G106" i="19"/>
  <c r="F106" i="19"/>
  <c r="E106" i="19"/>
  <c r="D106" i="19"/>
  <c r="C106" i="19"/>
  <c r="R105" i="19"/>
  <c r="Q105" i="19"/>
  <c r="P105" i="19"/>
  <c r="O105" i="19"/>
  <c r="M105" i="19"/>
  <c r="L105" i="19"/>
  <c r="S105" i="19" s="1"/>
  <c r="K105" i="19"/>
  <c r="J105" i="19"/>
  <c r="I105" i="19"/>
  <c r="H105" i="19"/>
  <c r="G105" i="19"/>
  <c r="F105" i="19"/>
  <c r="E105" i="19"/>
  <c r="D105" i="19"/>
  <c r="C105" i="19"/>
  <c r="R104" i="19"/>
  <c r="Q104" i="19"/>
  <c r="P104" i="19"/>
  <c r="O104" i="19"/>
  <c r="M104" i="19"/>
  <c r="L104" i="19"/>
  <c r="K104" i="19"/>
  <c r="J104" i="19"/>
  <c r="I104" i="19"/>
  <c r="H104" i="19"/>
  <c r="G104" i="19"/>
  <c r="F104" i="19"/>
  <c r="E104" i="19"/>
  <c r="D104" i="19"/>
  <c r="C104" i="19"/>
  <c r="R103" i="19"/>
  <c r="Q103" i="19"/>
  <c r="P103" i="19"/>
  <c r="O103" i="19"/>
  <c r="M103" i="19"/>
  <c r="L103" i="19"/>
  <c r="K103" i="19"/>
  <c r="J103" i="19"/>
  <c r="I103" i="19"/>
  <c r="H103" i="19"/>
  <c r="G103" i="19"/>
  <c r="F103" i="19"/>
  <c r="E103" i="19"/>
  <c r="D103" i="19"/>
  <c r="C103" i="19"/>
  <c r="R102" i="19"/>
  <c r="Q102" i="19"/>
  <c r="P102" i="19"/>
  <c r="O102" i="19"/>
  <c r="M102" i="19"/>
  <c r="L102" i="19"/>
  <c r="K102" i="19"/>
  <c r="J102" i="19"/>
  <c r="I102" i="19"/>
  <c r="H102" i="19"/>
  <c r="G102" i="19"/>
  <c r="F102" i="19"/>
  <c r="E102" i="19"/>
  <c r="D102" i="19"/>
  <c r="C102" i="19"/>
  <c r="R101" i="19"/>
  <c r="Q101" i="19"/>
  <c r="P101" i="19"/>
  <c r="O101" i="19"/>
  <c r="M101" i="19"/>
  <c r="L101" i="19"/>
  <c r="K101" i="19"/>
  <c r="S101" i="19" s="1"/>
  <c r="J101" i="19"/>
  <c r="I101" i="19"/>
  <c r="H101" i="19"/>
  <c r="G101" i="19"/>
  <c r="F101" i="19"/>
  <c r="E101" i="19"/>
  <c r="D101" i="19"/>
  <c r="C101" i="19"/>
  <c r="R100" i="19"/>
  <c r="Q100" i="19"/>
  <c r="P100" i="19"/>
  <c r="O100" i="19"/>
  <c r="M100" i="19"/>
  <c r="L100" i="19"/>
  <c r="K100" i="19"/>
  <c r="S100" i="19" s="1"/>
  <c r="J100" i="19"/>
  <c r="I100" i="19"/>
  <c r="H100" i="19"/>
  <c r="G100" i="19"/>
  <c r="F100" i="19"/>
  <c r="E100" i="19"/>
  <c r="D100" i="19"/>
  <c r="C100" i="19"/>
  <c r="R99" i="19"/>
  <c r="Q99" i="19"/>
  <c r="P99" i="19"/>
  <c r="O99" i="19"/>
  <c r="M99" i="19"/>
  <c r="L99" i="19"/>
  <c r="K99" i="19"/>
  <c r="J99" i="19"/>
  <c r="I99" i="19"/>
  <c r="H99" i="19"/>
  <c r="G99" i="19"/>
  <c r="F99" i="19"/>
  <c r="E99" i="19"/>
  <c r="D99" i="19"/>
  <c r="C99" i="19"/>
  <c r="R98" i="19"/>
  <c r="Q98" i="19"/>
  <c r="P98" i="19"/>
  <c r="O98" i="19"/>
  <c r="M98" i="19"/>
  <c r="L98" i="19"/>
  <c r="K98" i="19"/>
  <c r="J98" i="19"/>
  <c r="I98" i="19"/>
  <c r="H98" i="19"/>
  <c r="G98" i="19"/>
  <c r="F98" i="19"/>
  <c r="E98" i="19"/>
  <c r="D98" i="19"/>
  <c r="C98" i="19"/>
  <c r="R97" i="19"/>
  <c r="Q97" i="19"/>
  <c r="P97" i="19"/>
  <c r="O97" i="19"/>
  <c r="M97" i="19"/>
  <c r="L97" i="19"/>
  <c r="K97" i="19"/>
  <c r="J97" i="19"/>
  <c r="I97" i="19"/>
  <c r="H97" i="19"/>
  <c r="G97" i="19"/>
  <c r="F97" i="19"/>
  <c r="E97" i="19"/>
  <c r="D97" i="19"/>
  <c r="C97" i="19"/>
  <c r="R96" i="19"/>
  <c r="Q96" i="19"/>
  <c r="P96" i="19"/>
  <c r="O96" i="19"/>
  <c r="M96" i="19"/>
  <c r="L96" i="19"/>
  <c r="K96" i="19"/>
  <c r="J96" i="19"/>
  <c r="I96" i="19"/>
  <c r="H96" i="19"/>
  <c r="G96" i="19"/>
  <c r="F96" i="19"/>
  <c r="E96" i="19"/>
  <c r="D96" i="19"/>
  <c r="C96" i="19"/>
  <c r="R95" i="19"/>
  <c r="Q95" i="19"/>
  <c r="P95" i="19"/>
  <c r="O95" i="19"/>
  <c r="M95" i="19"/>
  <c r="L95" i="19"/>
  <c r="K95" i="19"/>
  <c r="J95" i="19"/>
  <c r="I95" i="19"/>
  <c r="H95" i="19"/>
  <c r="G95" i="19"/>
  <c r="F95" i="19"/>
  <c r="E95" i="19"/>
  <c r="D95" i="19"/>
  <c r="C95" i="19"/>
  <c r="R94" i="19"/>
  <c r="Q94" i="19"/>
  <c r="P94" i="19"/>
  <c r="O94" i="19"/>
  <c r="M94" i="19"/>
  <c r="L94" i="19"/>
  <c r="K94" i="19"/>
  <c r="J94" i="19"/>
  <c r="I94" i="19"/>
  <c r="H94" i="19"/>
  <c r="G94" i="19"/>
  <c r="F94" i="19"/>
  <c r="E94" i="19"/>
  <c r="D94" i="19"/>
  <c r="C94" i="19"/>
  <c r="R93" i="19"/>
  <c r="Q93" i="19"/>
  <c r="P93" i="19"/>
  <c r="O93" i="19"/>
  <c r="M93" i="19"/>
  <c r="L93" i="19"/>
  <c r="K93" i="19"/>
  <c r="S93" i="19" s="1"/>
  <c r="J93" i="19"/>
  <c r="I93" i="19"/>
  <c r="H93" i="19"/>
  <c r="G93" i="19"/>
  <c r="F93" i="19"/>
  <c r="E93" i="19"/>
  <c r="D93" i="19"/>
  <c r="C93" i="19"/>
  <c r="R92" i="19"/>
  <c r="Q92" i="19"/>
  <c r="P92" i="19"/>
  <c r="O92" i="19"/>
  <c r="M92" i="19"/>
  <c r="L92" i="19"/>
  <c r="K92" i="19"/>
  <c r="S92" i="19" s="1"/>
  <c r="J92" i="19"/>
  <c r="I92" i="19"/>
  <c r="H92" i="19"/>
  <c r="G92" i="19"/>
  <c r="F92" i="19"/>
  <c r="E92" i="19"/>
  <c r="D92" i="19"/>
  <c r="C92" i="19"/>
  <c r="R91" i="19"/>
  <c r="Q91" i="19"/>
  <c r="P91" i="19"/>
  <c r="O91" i="19"/>
  <c r="M91" i="19"/>
  <c r="L91" i="19"/>
  <c r="K91" i="19"/>
  <c r="J91" i="19"/>
  <c r="I91" i="19"/>
  <c r="H91" i="19"/>
  <c r="G91" i="19"/>
  <c r="F91" i="19"/>
  <c r="E91" i="19"/>
  <c r="D91" i="19"/>
  <c r="C91" i="19"/>
  <c r="R90" i="19"/>
  <c r="Q90" i="19"/>
  <c r="P90" i="19"/>
  <c r="O90" i="19"/>
  <c r="M90" i="19"/>
  <c r="L90" i="19"/>
  <c r="K90" i="19"/>
  <c r="J90" i="19"/>
  <c r="I90" i="19"/>
  <c r="H90" i="19"/>
  <c r="G90" i="19"/>
  <c r="F90" i="19"/>
  <c r="E90" i="19"/>
  <c r="D90" i="19"/>
  <c r="C90" i="19"/>
  <c r="R89" i="19"/>
  <c r="Q89" i="19"/>
  <c r="P89" i="19"/>
  <c r="O89" i="19"/>
  <c r="M89" i="19"/>
  <c r="L89" i="19"/>
  <c r="K89" i="19"/>
  <c r="J89" i="19"/>
  <c r="I89" i="19"/>
  <c r="H89" i="19"/>
  <c r="G89" i="19"/>
  <c r="F89" i="19"/>
  <c r="E89" i="19"/>
  <c r="D89" i="19"/>
  <c r="C89" i="19"/>
  <c r="R88" i="19"/>
  <c r="Q88" i="19"/>
  <c r="P88" i="19"/>
  <c r="O88" i="19"/>
  <c r="M88" i="19"/>
  <c r="L88" i="19"/>
  <c r="K88" i="19"/>
  <c r="J88" i="19"/>
  <c r="I88" i="19"/>
  <c r="H88" i="19"/>
  <c r="G88" i="19"/>
  <c r="F88" i="19"/>
  <c r="E88" i="19"/>
  <c r="D88" i="19"/>
  <c r="C88" i="19"/>
  <c r="R87" i="19"/>
  <c r="Q87" i="19"/>
  <c r="P87" i="19"/>
  <c r="O87" i="19"/>
  <c r="M87" i="19"/>
  <c r="L87" i="19"/>
  <c r="K87" i="19"/>
  <c r="J87" i="19"/>
  <c r="I87" i="19"/>
  <c r="H87" i="19"/>
  <c r="G87" i="19"/>
  <c r="F87" i="19"/>
  <c r="E87" i="19"/>
  <c r="D87" i="19"/>
  <c r="C87" i="19"/>
  <c r="R86" i="19"/>
  <c r="Q86" i="19"/>
  <c r="P86" i="19"/>
  <c r="O86" i="19"/>
  <c r="M86" i="19"/>
  <c r="L86" i="19"/>
  <c r="K86" i="19"/>
  <c r="J86" i="19"/>
  <c r="I86" i="19"/>
  <c r="H86" i="19"/>
  <c r="G86" i="19"/>
  <c r="F86" i="19"/>
  <c r="E86" i="19"/>
  <c r="D86" i="19"/>
  <c r="C86" i="19"/>
  <c r="R85" i="19"/>
  <c r="Q85" i="19"/>
  <c r="P85" i="19"/>
  <c r="O85" i="19"/>
  <c r="M85" i="19"/>
  <c r="L85" i="19"/>
  <c r="K85" i="19"/>
  <c r="S85" i="19" s="1"/>
  <c r="J85" i="19"/>
  <c r="I85" i="19"/>
  <c r="H85" i="19"/>
  <c r="G85" i="19"/>
  <c r="F85" i="19"/>
  <c r="E85" i="19"/>
  <c r="D85" i="19"/>
  <c r="C85" i="19"/>
  <c r="R84" i="19"/>
  <c r="Q84" i="19"/>
  <c r="P84" i="19"/>
  <c r="O84" i="19"/>
  <c r="M84" i="19"/>
  <c r="L84" i="19"/>
  <c r="K84" i="19"/>
  <c r="S84" i="19" s="1"/>
  <c r="J84" i="19"/>
  <c r="I84" i="19"/>
  <c r="H84" i="19"/>
  <c r="G84" i="19"/>
  <c r="F84" i="19"/>
  <c r="E84" i="19"/>
  <c r="D84" i="19"/>
  <c r="C84" i="19"/>
  <c r="R83" i="19"/>
  <c r="Q83" i="19"/>
  <c r="P83" i="19"/>
  <c r="O83" i="19"/>
  <c r="M83" i="19"/>
  <c r="L83" i="19"/>
  <c r="K83" i="19"/>
  <c r="J83" i="19"/>
  <c r="S83" i="19" s="1"/>
  <c r="I83" i="19"/>
  <c r="H83" i="19"/>
  <c r="G83" i="19"/>
  <c r="F83" i="19"/>
  <c r="E83" i="19"/>
  <c r="D83" i="19"/>
  <c r="C83" i="19"/>
  <c r="R82" i="19"/>
  <c r="Q82" i="19"/>
  <c r="P82" i="19"/>
  <c r="O82" i="19"/>
  <c r="M82" i="19"/>
  <c r="L82" i="19"/>
  <c r="K82" i="19"/>
  <c r="J82" i="19"/>
  <c r="S82" i="19" s="1"/>
  <c r="I82" i="19"/>
  <c r="H82" i="19"/>
  <c r="G82" i="19"/>
  <c r="F82" i="19"/>
  <c r="E82" i="19"/>
  <c r="D82" i="19"/>
  <c r="C82" i="19"/>
  <c r="R81" i="19"/>
  <c r="Q81" i="19"/>
  <c r="P81" i="19"/>
  <c r="O81" i="19"/>
  <c r="M81" i="19"/>
  <c r="L81" i="19"/>
  <c r="K81" i="19"/>
  <c r="J81" i="19"/>
  <c r="I81" i="19"/>
  <c r="H81" i="19"/>
  <c r="G81" i="19"/>
  <c r="F81" i="19"/>
  <c r="E81" i="19"/>
  <c r="D81" i="19"/>
  <c r="C81" i="19"/>
  <c r="R80" i="19"/>
  <c r="Q80" i="19"/>
  <c r="P80" i="19"/>
  <c r="O80" i="19"/>
  <c r="M80" i="19"/>
  <c r="L80" i="19"/>
  <c r="K80" i="19"/>
  <c r="J80" i="19"/>
  <c r="I80" i="19"/>
  <c r="H80" i="19"/>
  <c r="G80" i="19"/>
  <c r="F80" i="19"/>
  <c r="E80" i="19"/>
  <c r="D80" i="19"/>
  <c r="C80" i="19"/>
  <c r="R79" i="19"/>
  <c r="Q79" i="19"/>
  <c r="P79" i="19"/>
  <c r="O79" i="19"/>
  <c r="M79" i="19"/>
  <c r="L79" i="19"/>
  <c r="K79" i="19"/>
  <c r="J79" i="19"/>
  <c r="I79" i="19"/>
  <c r="H79" i="19"/>
  <c r="G79" i="19"/>
  <c r="F79" i="19"/>
  <c r="E79" i="19"/>
  <c r="D79" i="19"/>
  <c r="C79" i="19"/>
  <c r="R78" i="19"/>
  <c r="Q78" i="19"/>
  <c r="P78" i="19"/>
  <c r="O78" i="19"/>
  <c r="M78" i="19"/>
  <c r="L78" i="19"/>
  <c r="K78" i="19"/>
  <c r="J78" i="19"/>
  <c r="I78" i="19"/>
  <c r="H78" i="19"/>
  <c r="G78" i="19"/>
  <c r="F78" i="19"/>
  <c r="E78" i="19"/>
  <c r="D78" i="19"/>
  <c r="C78" i="19"/>
  <c r="R77" i="19"/>
  <c r="Q77" i="19"/>
  <c r="P77" i="19"/>
  <c r="O77" i="19"/>
  <c r="N107" i="19"/>
  <c r="M77" i="19"/>
  <c r="L77" i="19"/>
  <c r="L107" i="19" s="1"/>
  <c r="K77" i="19"/>
  <c r="J77" i="19"/>
  <c r="I77" i="19"/>
  <c r="H77" i="19"/>
  <c r="G77" i="19"/>
  <c r="G107" i="19" s="1"/>
  <c r="F77" i="19"/>
  <c r="E77" i="19"/>
  <c r="D77" i="19"/>
  <c r="C77" i="19"/>
  <c r="R72" i="19"/>
  <c r="Q72" i="19"/>
  <c r="P72" i="19"/>
  <c r="O72" i="19"/>
  <c r="M72" i="19"/>
  <c r="L72" i="19"/>
  <c r="K72" i="19"/>
  <c r="J72" i="19"/>
  <c r="I72" i="19"/>
  <c r="H72" i="19"/>
  <c r="G72" i="19"/>
  <c r="F72" i="19"/>
  <c r="E72" i="19"/>
  <c r="D72" i="19"/>
  <c r="C72" i="19"/>
  <c r="R71" i="19"/>
  <c r="Q71" i="19"/>
  <c r="P71" i="19"/>
  <c r="O71" i="19"/>
  <c r="M71" i="19"/>
  <c r="L71" i="19"/>
  <c r="K71" i="19"/>
  <c r="S71" i="19" s="1"/>
  <c r="J71" i="19"/>
  <c r="I71" i="19"/>
  <c r="H71" i="19"/>
  <c r="G71" i="19"/>
  <c r="F71" i="19"/>
  <c r="E71" i="19"/>
  <c r="D71" i="19"/>
  <c r="C71" i="19"/>
  <c r="R70" i="19"/>
  <c r="Q70" i="19"/>
  <c r="P70" i="19"/>
  <c r="O70" i="19"/>
  <c r="M70" i="19"/>
  <c r="L70" i="19"/>
  <c r="K70" i="19"/>
  <c r="J70" i="19"/>
  <c r="I70" i="19"/>
  <c r="H70" i="19"/>
  <c r="G70" i="19"/>
  <c r="F70" i="19"/>
  <c r="E70" i="19"/>
  <c r="D70" i="19"/>
  <c r="C70" i="19"/>
  <c r="R69" i="19"/>
  <c r="Q69" i="19"/>
  <c r="P69" i="19"/>
  <c r="O69" i="19"/>
  <c r="M69" i="19"/>
  <c r="L69" i="19"/>
  <c r="K69" i="19"/>
  <c r="J69" i="19"/>
  <c r="I69" i="19"/>
  <c r="H69" i="19"/>
  <c r="G69" i="19"/>
  <c r="F69" i="19"/>
  <c r="E69" i="19"/>
  <c r="D69" i="19"/>
  <c r="C69" i="19"/>
  <c r="R68" i="19"/>
  <c r="Q68" i="19"/>
  <c r="P68" i="19"/>
  <c r="O68" i="19"/>
  <c r="M68" i="19"/>
  <c r="L68" i="19"/>
  <c r="K68" i="19"/>
  <c r="J68" i="19"/>
  <c r="I68" i="19"/>
  <c r="H68" i="19"/>
  <c r="G68" i="19"/>
  <c r="F68" i="19"/>
  <c r="E68" i="19"/>
  <c r="D68" i="19"/>
  <c r="C68" i="19"/>
  <c r="R67" i="19"/>
  <c r="Q67" i="19"/>
  <c r="P67" i="19"/>
  <c r="O67" i="19"/>
  <c r="M67" i="19"/>
  <c r="L67" i="19"/>
  <c r="K67" i="19"/>
  <c r="J67" i="19"/>
  <c r="I67" i="19"/>
  <c r="H67" i="19"/>
  <c r="G67" i="19"/>
  <c r="F67" i="19"/>
  <c r="E67" i="19"/>
  <c r="D67" i="19"/>
  <c r="C67" i="19"/>
  <c r="R66" i="19"/>
  <c r="Q66" i="19"/>
  <c r="P66" i="19"/>
  <c r="O66" i="19"/>
  <c r="M66" i="19"/>
  <c r="L66" i="19"/>
  <c r="K66" i="19"/>
  <c r="J66" i="19"/>
  <c r="I66" i="19"/>
  <c r="H66" i="19"/>
  <c r="G66" i="19"/>
  <c r="F66" i="19"/>
  <c r="E66" i="19"/>
  <c r="D66" i="19"/>
  <c r="C66" i="19"/>
  <c r="R65" i="19"/>
  <c r="Q65" i="19"/>
  <c r="P65" i="19"/>
  <c r="O65" i="19"/>
  <c r="M65" i="19"/>
  <c r="L65" i="19"/>
  <c r="S65" i="19" s="1"/>
  <c r="K65" i="19"/>
  <c r="J65" i="19"/>
  <c r="I65" i="19"/>
  <c r="H65" i="19"/>
  <c r="G65" i="19"/>
  <c r="F65" i="19"/>
  <c r="E65" i="19"/>
  <c r="D65" i="19"/>
  <c r="C65" i="19"/>
  <c r="R64" i="19"/>
  <c r="Q64" i="19"/>
  <c r="P64" i="19"/>
  <c r="O64" i="19"/>
  <c r="M64" i="19"/>
  <c r="L64" i="19"/>
  <c r="K64" i="19"/>
  <c r="J64" i="19"/>
  <c r="I64" i="19"/>
  <c r="H64" i="19"/>
  <c r="G64" i="19"/>
  <c r="F64" i="19"/>
  <c r="E64" i="19"/>
  <c r="D64" i="19"/>
  <c r="C64" i="19"/>
  <c r="R63" i="19"/>
  <c r="Q63" i="19"/>
  <c r="P63" i="19"/>
  <c r="O63" i="19"/>
  <c r="M63" i="19"/>
  <c r="L63" i="19"/>
  <c r="K63" i="19"/>
  <c r="J63" i="19"/>
  <c r="I63" i="19"/>
  <c r="H63" i="19"/>
  <c r="G63" i="19"/>
  <c r="F63" i="19"/>
  <c r="E63" i="19"/>
  <c r="D63" i="19"/>
  <c r="C63" i="19"/>
  <c r="R62" i="19"/>
  <c r="Q62" i="19"/>
  <c r="P62" i="19"/>
  <c r="O62" i="19"/>
  <c r="M62" i="19"/>
  <c r="L62" i="19"/>
  <c r="K62" i="19"/>
  <c r="J62" i="19"/>
  <c r="I62" i="19"/>
  <c r="H62" i="19"/>
  <c r="G62" i="19"/>
  <c r="F62" i="19"/>
  <c r="E62" i="19"/>
  <c r="D62" i="19"/>
  <c r="C62" i="19"/>
  <c r="R61" i="19"/>
  <c r="Q61" i="19"/>
  <c r="P61" i="19"/>
  <c r="O61" i="19"/>
  <c r="M61" i="19"/>
  <c r="L61" i="19"/>
  <c r="K61" i="19"/>
  <c r="J61" i="19"/>
  <c r="J73" i="19" s="1"/>
  <c r="I61" i="19"/>
  <c r="H61" i="19"/>
  <c r="G61" i="19"/>
  <c r="F61" i="19"/>
  <c r="E61" i="19"/>
  <c r="D61" i="19"/>
  <c r="C61" i="19"/>
  <c r="C73" i="19" s="1"/>
  <c r="R56" i="19"/>
  <c r="Q56" i="19"/>
  <c r="P56" i="19"/>
  <c r="O56" i="19"/>
  <c r="M56" i="19"/>
  <c r="L56" i="19"/>
  <c r="K56" i="19"/>
  <c r="J56" i="19"/>
  <c r="I56" i="19"/>
  <c r="H56" i="19"/>
  <c r="G56" i="19"/>
  <c r="F56" i="19"/>
  <c r="E56" i="19"/>
  <c r="D56" i="19"/>
  <c r="C56" i="19"/>
  <c r="R55" i="19"/>
  <c r="Q55" i="19"/>
  <c r="P55" i="19"/>
  <c r="O55" i="19"/>
  <c r="M55" i="19"/>
  <c r="L55" i="19"/>
  <c r="K55" i="19"/>
  <c r="J55" i="19"/>
  <c r="I55" i="19"/>
  <c r="H55" i="19"/>
  <c r="G55" i="19"/>
  <c r="F55" i="19"/>
  <c r="E55" i="19"/>
  <c r="D55" i="19"/>
  <c r="C55" i="19"/>
  <c r="R54" i="19"/>
  <c r="Q54" i="19"/>
  <c r="P54" i="19"/>
  <c r="O54" i="19"/>
  <c r="M54" i="19"/>
  <c r="L54" i="19"/>
  <c r="K54" i="19"/>
  <c r="J54" i="19"/>
  <c r="I54" i="19"/>
  <c r="H54" i="19"/>
  <c r="G54" i="19"/>
  <c r="F54" i="19"/>
  <c r="E54" i="19"/>
  <c r="D54" i="19"/>
  <c r="C54" i="19"/>
  <c r="R53" i="19"/>
  <c r="Q53" i="19"/>
  <c r="P53" i="19"/>
  <c r="O53" i="19"/>
  <c r="M53" i="19"/>
  <c r="L53" i="19"/>
  <c r="K53" i="19"/>
  <c r="J53" i="19"/>
  <c r="I53" i="19"/>
  <c r="H53" i="19"/>
  <c r="G53" i="19"/>
  <c r="F53" i="19"/>
  <c r="E53" i="19"/>
  <c r="D53" i="19"/>
  <c r="C53" i="19"/>
  <c r="R52" i="19"/>
  <c r="Q52" i="19"/>
  <c r="P52" i="19"/>
  <c r="O52" i="19"/>
  <c r="M52" i="19"/>
  <c r="L52" i="19"/>
  <c r="K52" i="19"/>
  <c r="J52" i="19"/>
  <c r="I52" i="19"/>
  <c r="H52" i="19"/>
  <c r="G52" i="19"/>
  <c r="F52" i="19"/>
  <c r="E52" i="19"/>
  <c r="D52" i="19"/>
  <c r="C52" i="19"/>
  <c r="R51" i="19"/>
  <c r="Q51" i="19"/>
  <c r="P51" i="19"/>
  <c r="O51" i="19"/>
  <c r="M51" i="19"/>
  <c r="L51" i="19"/>
  <c r="L57" i="19" s="1"/>
  <c r="K51" i="19"/>
  <c r="J51" i="19"/>
  <c r="I51" i="19"/>
  <c r="H51" i="19"/>
  <c r="G51" i="19"/>
  <c r="F51" i="19"/>
  <c r="E51" i="19"/>
  <c r="D51" i="19"/>
  <c r="C51" i="19"/>
  <c r="R50" i="19"/>
  <c r="Q50" i="19"/>
  <c r="P50" i="19"/>
  <c r="O50" i="19"/>
  <c r="M50" i="19"/>
  <c r="L50" i="19"/>
  <c r="K50" i="19"/>
  <c r="J50" i="19"/>
  <c r="I50" i="19"/>
  <c r="H50" i="19"/>
  <c r="G50" i="19"/>
  <c r="F50" i="19"/>
  <c r="E50" i="19"/>
  <c r="D50" i="19"/>
  <c r="C50" i="19"/>
  <c r="R49" i="19"/>
  <c r="Q49" i="19"/>
  <c r="P49" i="19"/>
  <c r="O49" i="19"/>
  <c r="M49" i="19"/>
  <c r="M57" i="19" s="1"/>
  <c r="L49" i="19"/>
  <c r="K49" i="19"/>
  <c r="J49" i="19"/>
  <c r="J57" i="19" s="1"/>
  <c r="I49" i="19"/>
  <c r="H49" i="19"/>
  <c r="G49" i="19"/>
  <c r="F49" i="19"/>
  <c r="E49" i="19"/>
  <c r="E57" i="19" s="1"/>
  <c r="D49" i="19"/>
  <c r="C49" i="19"/>
  <c r="R46" i="19"/>
  <c r="Q46" i="19"/>
  <c r="P46" i="19"/>
  <c r="O46" i="19"/>
  <c r="M46" i="19"/>
  <c r="L46" i="19"/>
  <c r="K46" i="19"/>
  <c r="J46" i="19"/>
  <c r="I46" i="19"/>
  <c r="H46" i="19"/>
  <c r="G46" i="19"/>
  <c r="F46" i="19"/>
  <c r="E46" i="19"/>
  <c r="D46" i="19"/>
  <c r="C46" i="19"/>
  <c r="R45" i="19"/>
  <c r="Q45" i="19"/>
  <c r="P45" i="19"/>
  <c r="O45" i="19"/>
  <c r="M45" i="19"/>
  <c r="L45" i="19"/>
  <c r="K45" i="19"/>
  <c r="J45" i="19"/>
  <c r="I45" i="19"/>
  <c r="H45" i="19"/>
  <c r="G45" i="19"/>
  <c r="F45" i="19"/>
  <c r="E45" i="19"/>
  <c r="D45" i="19"/>
  <c r="C45" i="19"/>
  <c r="R44" i="19"/>
  <c r="Q44" i="19"/>
  <c r="P44" i="19"/>
  <c r="O44" i="19"/>
  <c r="M44" i="19"/>
  <c r="L44" i="19"/>
  <c r="K44" i="19"/>
  <c r="J44" i="19"/>
  <c r="I44" i="19"/>
  <c r="H44" i="19"/>
  <c r="G44" i="19"/>
  <c r="F44" i="19"/>
  <c r="E44" i="19"/>
  <c r="D44" i="19"/>
  <c r="C44" i="19"/>
  <c r="R43" i="19"/>
  <c r="Q43" i="19"/>
  <c r="P43" i="19"/>
  <c r="O43" i="19"/>
  <c r="M43" i="19"/>
  <c r="L43" i="19"/>
  <c r="K43" i="19"/>
  <c r="J43" i="19"/>
  <c r="I43" i="19"/>
  <c r="H43" i="19"/>
  <c r="G43" i="19"/>
  <c r="F43" i="19"/>
  <c r="E43" i="19"/>
  <c r="D43" i="19"/>
  <c r="C43" i="19"/>
  <c r="R42" i="19"/>
  <c r="Q42" i="19"/>
  <c r="P42" i="19"/>
  <c r="O42" i="19"/>
  <c r="M42" i="19"/>
  <c r="L42" i="19"/>
  <c r="K42" i="19"/>
  <c r="J42" i="19"/>
  <c r="I42" i="19"/>
  <c r="H42" i="19"/>
  <c r="G42" i="19"/>
  <c r="F42" i="19"/>
  <c r="E42" i="19"/>
  <c r="D42" i="19"/>
  <c r="C42" i="19"/>
  <c r="R41" i="19"/>
  <c r="Q41" i="19"/>
  <c r="P41" i="19"/>
  <c r="O41" i="19"/>
  <c r="M41" i="19"/>
  <c r="L41" i="19"/>
  <c r="K41" i="19"/>
  <c r="S41" i="19" s="1"/>
  <c r="J41" i="19"/>
  <c r="I41" i="19"/>
  <c r="H41" i="19"/>
  <c r="G41" i="19"/>
  <c r="F41" i="19"/>
  <c r="E41" i="19"/>
  <c r="D41" i="19"/>
  <c r="C41" i="19"/>
  <c r="R40" i="19"/>
  <c r="Q40" i="19"/>
  <c r="P40" i="19"/>
  <c r="O40" i="19"/>
  <c r="M40" i="19"/>
  <c r="L40" i="19"/>
  <c r="K40" i="19"/>
  <c r="J40" i="19"/>
  <c r="I40" i="19"/>
  <c r="H40" i="19"/>
  <c r="G40" i="19"/>
  <c r="F40" i="19"/>
  <c r="E40" i="19"/>
  <c r="D40" i="19"/>
  <c r="C40" i="19"/>
  <c r="R39" i="19"/>
  <c r="Q39" i="19"/>
  <c r="P39" i="19"/>
  <c r="O39" i="19"/>
  <c r="M39" i="19"/>
  <c r="L39" i="19"/>
  <c r="K39" i="19"/>
  <c r="J39" i="19"/>
  <c r="I39" i="19"/>
  <c r="H39" i="19"/>
  <c r="G39" i="19"/>
  <c r="F39" i="19"/>
  <c r="E39" i="19"/>
  <c r="D39" i="19"/>
  <c r="C39" i="19"/>
  <c r="R38" i="19"/>
  <c r="Q38" i="19"/>
  <c r="P38" i="19"/>
  <c r="O38" i="19"/>
  <c r="M38" i="19"/>
  <c r="L38" i="19"/>
  <c r="L47" i="19" s="1"/>
  <c r="K38" i="19"/>
  <c r="J38" i="19"/>
  <c r="I38" i="19"/>
  <c r="H38" i="19"/>
  <c r="G38" i="19"/>
  <c r="F38" i="19"/>
  <c r="E38" i="19"/>
  <c r="D38" i="19"/>
  <c r="C38" i="19"/>
  <c r="R37" i="19"/>
  <c r="Q37" i="19"/>
  <c r="P37" i="19"/>
  <c r="O37" i="19"/>
  <c r="M37" i="19"/>
  <c r="L37" i="19"/>
  <c r="K37" i="19"/>
  <c r="J37" i="19"/>
  <c r="I37" i="19"/>
  <c r="H37" i="19"/>
  <c r="G37" i="19"/>
  <c r="F37" i="19"/>
  <c r="E37" i="19"/>
  <c r="D37" i="19"/>
  <c r="C37" i="19"/>
  <c r="R36" i="19"/>
  <c r="Q36" i="19"/>
  <c r="P36" i="19"/>
  <c r="O36" i="19"/>
  <c r="M36" i="19"/>
  <c r="L36" i="19"/>
  <c r="K36" i="19"/>
  <c r="J36" i="19"/>
  <c r="I36" i="19"/>
  <c r="H36" i="19"/>
  <c r="G36" i="19"/>
  <c r="F36" i="19"/>
  <c r="E36" i="19"/>
  <c r="D36" i="19"/>
  <c r="C36" i="19"/>
  <c r="R35" i="19"/>
  <c r="R47" i="19" s="1"/>
  <c r="Q35" i="19"/>
  <c r="Q47" i="19" s="1"/>
  <c r="P35" i="19"/>
  <c r="O35" i="19"/>
  <c r="N47" i="19"/>
  <c r="M35" i="19"/>
  <c r="L35" i="19"/>
  <c r="K35" i="19"/>
  <c r="J35" i="19"/>
  <c r="J47" i="19" s="1"/>
  <c r="I35" i="19"/>
  <c r="I47" i="19" s="1"/>
  <c r="H35" i="19"/>
  <c r="G35" i="19"/>
  <c r="F35" i="19"/>
  <c r="F47" i="19" s="1"/>
  <c r="E35" i="19"/>
  <c r="E47" i="19" s="1"/>
  <c r="D35" i="19"/>
  <c r="C35" i="19"/>
  <c r="R31" i="19"/>
  <c r="Q31" i="19"/>
  <c r="P31" i="19"/>
  <c r="O31" i="19"/>
  <c r="M31" i="19"/>
  <c r="L31" i="19"/>
  <c r="K31" i="19"/>
  <c r="J31" i="19"/>
  <c r="I31" i="19"/>
  <c r="H31" i="19"/>
  <c r="G31" i="19"/>
  <c r="F31" i="19"/>
  <c r="E31" i="19"/>
  <c r="D31" i="19"/>
  <c r="C31" i="19"/>
  <c r="R30" i="19"/>
  <c r="Q30" i="19"/>
  <c r="P30" i="19"/>
  <c r="O30" i="19"/>
  <c r="M30" i="19"/>
  <c r="L30" i="19"/>
  <c r="K30" i="19"/>
  <c r="J30" i="19"/>
  <c r="I30" i="19"/>
  <c r="H30" i="19"/>
  <c r="G30" i="19"/>
  <c r="F30" i="19"/>
  <c r="E30" i="19"/>
  <c r="D30" i="19"/>
  <c r="C30" i="19"/>
  <c r="R29" i="19"/>
  <c r="Q29" i="19"/>
  <c r="P29" i="19"/>
  <c r="O29" i="19"/>
  <c r="M29" i="19"/>
  <c r="L29" i="19"/>
  <c r="K29" i="19"/>
  <c r="S29" i="19" s="1"/>
  <c r="J29" i="19"/>
  <c r="I29" i="19"/>
  <c r="H29" i="19"/>
  <c r="G29" i="19"/>
  <c r="F29" i="19"/>
  <c r="E29" i="19"/>
  <c r="D29" i="19"/>
  <c r="C29" i="19"/>
  <c r="R28" i="19"/>
  <c r="Q28" i="19"/>
  <c r="P28" i="19"/>
  <c r="O28" i="19"/>
  <c r="M28" i="19"/>
  <c r="L28" i="19"/>
  <c r="K28" i="19"/>
  <c r="J28" i="19"/>
  <c r="I28" i="19"/>
  <c r="H28" i="19"/>
  <c r="G28" i="19"/>
  <c r="F28" i="19"/>
  <c r="E28" i="19"/>
  <c r="D28" i="19"/>
  <c r="C28" i="19"/>
  <c r="R27" i="19"/>
  <c r="Q27" i="19"/>
  <c r="P27" i="19"/>
  <c r="O27" i="19"/>
  <c r="M27" i="19"/>
  <c r="L27" i="19"/>
  <c r="K27" i="19"/>
  <c r="J27" i="19"/>
  <c r="I27" i="19"/>
  <c r="H27" i="19"/>
  <c r="G27" i="19"/>
  <c r="F27" i="19"/>
  <c r="E27" i="19"/>
  <c r="D27" i="19"/>
  <c r="C27" i="19"/>
  <c r="R26" i="19"/>
  <c r="Q26" i="19"/>
  <c r="P26" i="19"/>
  <c r="O26" i="19"/>
  <c r="M26" i="19"/>
  <c r="L26" i="19"/>
  <c r="K26" i="19"/>
  <c r="J26" i="19"/>
  <c r="I26" i="19"/>
  <c r="H26" i="19"/>
  <c r="G26" i="19"/>
  <c r="F26" i="19"/>
  <c r="E26" i="19"/>
  <c r="D26" i="19"/>
  <c r="C26" i="19"/>
  <c r="R25" i="19"/>
  <c r="Q25" i="19"/>
  <c r="P25" i="19"/>
  <c r="O25" i="19"/>
  <c r="M25" i="19"/>
  <c r="L25" i="19"/>
  <c r="K25" i="19"/>
  <c r="J25" i="19"/>
  <c r="J32" i="19" s="1"/>
  <c r="I25" i="19"/>
  <c r="H25" i="19"/>
  <c r="G25" i="19"/>
  <c r="F25" i="19"/>
  <c r="E25" i="19"/>
  <c r="D25" i="19"/>
  <c r="D32" i="19" s="1"/>
  <c r="C25" i="19"/>
  <c r="C10" i="19"/>
  <c r="D10" i="19"/>
  <c r="E10" i="19"/>
  <c r="F10" i="19"/>
  <c r="G10" i="19"/>
  <c r="H10" i="19"/>
  <c r="I10" i="19"/>
  <c r="J10" i="19"/>
  <c r="K10" i="19"/>
  <c r="L10" i="19"/>
  <c r="M10" i="19"/>
  <c r="O10" i="19"/>
  <c r="P10" i="19"/>
  <c r="Q10" i="19"/>
  <c r="R10" i="19"/>
  <c r="R22" i="19" s="1"/>
  <c r="C11" i="19"/>
  <c r="D11" i="19"/>
  <c r="E11" i="19"/>
  <c r="F11" i="19"/>
  <c r="G11" i="19"/>
  <c r="H11" i="19"/>
  <c r="I11" i="19"/>
  <c r="J11" i="19"/>
  <c r="K11" i="19"/>
  <c r="L11" i="19"/>
  <c r="M11" i="19"/>
  <c r="O11" i="19"/>
  <c r="P11" i="19"/>
  <c r="Q11" i="19"/>
  <c r="R11" i="19"/>
  <c r="C12" i="19"/>
  <c r="D12" i="19"/>
  <c r="E12" i="19"/>
  <c r="F12" i="19"/>
  <c r="G12" i="19"/>
  <c r="H12" i="19"/>
  <c r="I12" i="19"/>
  <c r="J12" i="19"/>
  <c r="K12" i="19"/>
  <c r="L12" i="19"/>
  <c r="M12" i="19"/>
  <c r="O12" i="19"/>
  <c r="P12" i="19"/>
  <c r="Q12" i="19"/>
  <c r="R12" i="19"/>
  <c r="C13" i="19"/>
  <c r="D13" i="19"/>
  <c r="E13" i="19"/>
  <c r="F13" i="19"/>
  <c r="G13" i="19"/>
  <c r="H13" i="19"/>
  <c r="I13" i="19"/>
  <c r="J13" i="19"/>
  <c r="K13" i="19"/>
  <c r="L13" i="19"/>
  <c r="M13" i="19"/>
  <c r="O13" i="19"/>
  <c r="P13" i="19"/>
  <c r="Q13" i="19"/>
  <c r="R13" i="19"/>
  <c r="C14" i="19"/>
  <c r="D14" i="19"/>
  <c r="E14" i="19"/>
  <c r="F14" i="19"/>
  <c r="G14" i="19"/>
  <c r="H14" i="19"/>
  <c r="I14" i="19"/>
  <c r="J14" i="19"/>
  <c r="K14" i="19"/>
  <c r="L14" i="19"/>
  <c r="M14" i="19"/>
  <c r="O14" i="19"/>
  <c r="P14" i="19"/>
  <c r="Q14" i="19"/>
  <c r="R14" i="19"/>
  <c r="C15" i="19"/>
  <c r="D15" i="19"/>
  <c r="E15" i="19"/>
  <c r="F15" i="19"/>
  <c r="G15" i="19"/>
  <c r="H15" i="19"/>
  <c r="I15" i="19"/>
  <c r="J15" i="19"/>
  <c r="K15" i="19"/>
  <c r="L15" i="19"/>
  <c r="M15" i="19"/>
  <c r="O15" i="19"/>
  <c r="P15" i="19"/>
  <c r="Q15" i="19"/>
  <c r="R15" i="19"/>
  <c r="C16" i="19"/>
  <c r="D16" i="19"/>
  <c r="E16" i="19"/>
  <c r="F16" i="19"/>
  <c r="G16" i="19"/>
  <c r="H16" i="19"/>
  <c r="I16" i="19"/>
  <c r="J16" i="19"/>
  <c r="K16" i="19"/>
  <c r="L16" i="19"/>
  <c r="M16" i="19"/>
  <c r="O16" i="19"/>
  <c r="P16" i="19"/>
  <c r="Q16" i="19"/>
  <c r="R16" i="19"/>
  <c r="C17" i="19"/>
  <c r="D17" i="19"/>
  <c r="E17" i="19"/>
  <c r="F17" i="19"/>
  <c r="G17" i="19"/>
  <c r="H17" i="19"/>
  <c r="I17" i="19"/>
  <c r="J17" i="19"/>
  <c r="K17" i="19"/>
  <c r="L17" i="19"/>
  <c r="M17" i="19"/>
  <c r="O17" i="19"/>
  <c r="P17" i="19"/>
  <c r="Q17" i="19"/>
  <c r="R17" i="19"/>
  <c r="C18" i="19"/>
  <c r="D18" i="19"/>
  <c r="E18" i="19"/>
  <c r="F18" i="19"/>
  <c r="G18" i="19"/>
  <c r="H18" i="19"/>
  <c r="I18" i="19"/>
  <c r="J18" i="19"/>
  <c r="K18" i="19"/>
  <c r="L18" i="19"/>
  <c r="M18" i="19"/>
  <c r="O18" i="19"/>
  <c r="P18" i="19"/>
  <c r="Q18" i="19"/>
  <c r="R18" i="19"/>
  <c r="C19" i="19"/>
  <c r="D19" i="19"/>
  <c r="E19" i="19"/>
  <c r="F19" i="19"/>
  <c r="G19" i="19"/>
  <c r="H19" i="19"/>
  <c r="I19" i="19"/>
  <c r="J19" i="19"/>
  <c r="K19" i="19"/>
  <c r="L19" i="19"/>
  <c r="M19" i="19"/>
  <c r="O19" i="19"/>
  <c r="P19" i="19"/>
  <c r="Q19" i="19"/>
  <c r="R19" i="19"/>
  <c r="C20" i="19"/>
  <c r="D20" i="19"/>
  <c r="E20" i="19"/>
  <c r="F20" i="19"/>
  <c r="G20" i="19"/>
  <c r="H20" i="19"/>
  <c r="I20" i="19"/>
  <c r="J20" i="19"/>
  <c r="K20" i="19"/>
  <c r="L20" i="19"/>
  <c r="M20" i="19"/>
  <c r="O20" i="19"/>
  <c r="P20" i="19"/>
  <c r="Q20" i="19"/>
  <c r="R20" i="19"/>
  <c r="C21" i="19"/>
  <c r="D21" i="19"/>
  <c r="E21" i="19"/>
  <c r="F21" i="19"/>
  <c r="G21" i="19"/>
  <c r="H21" i="19"/>
  <c r="I21" i="19"/>
  <c r="J21" i="19"/>
  <c r="K21" i="19"/>
  <c r="L21" i="19"/>
  <c r="M21" i="19"/>
  <c r="O21" i="19"/>
  <c r="P21" i="19"/>
  <c r="Q21" i="19"/>
  <c r="R21" i="19"/>
  <c r="R9" i="19"/>
  <c r="Q9" i="19"/>
  <c r="P9" i="19"/>
  <c r="O9" i="19"/>
  <c r="N22" i="19"/>
  <c r="M9" i="19"/>
  <c r="M22" i="19" s="1"/>
  <c r="L9" i="19"/>
  <c r="K9" i="19"/>
  <c r="J9" i="19"/>
  <c r="I9" i="19"/>
  <c r="H9" i="19"/>
  <c r="G9" i="19"/>
  <c r="G22" i="19" s="1"/>
  <c r="F9" i="19"/>
  <c r="E9" i="19"/>
  <c r="D9" i="19"/>
  <c r="C9" i="19"/>
  <c r="R130" i="19"/>
  <c r="Q130" i="19"/>
  <c r="N130" i="19"/>
  <c r="G130" i="19"/>
  <c r="F130" i="19"/>
  <c r="P130" i="19"/>
  <c r="M130" i="19"/>
  <c r="H130" i="19"/>
  <c r="E130" i="19"/>
  <c r="D130" i="19"/>
  <c r="C130" i="19"/>
  <c r="Q126" i="19"/>
  <c r="P126" i="19"/>
  <c r="I126" i="19"/>
  <c r="H126" i="19"/>
  <c r="M126" i="19"/>
  <c r="E126" i="19"/>
  <c r="R126" i="19"/>
  <c r="O126" i="19"/>
  <c r="N126" i="19"/>
  <c r="J126" i="19"/>
  <c r="G126" i="19"/>
  <c r="F126" i="19"/>
  <c r="P119" i="19"/>
  <c r="O119" i="19"/>
  <c r="M119" i="19"/>
  <c r="L119" i="19"/>
  <c r="H119" i="19"/>
  <c r="G119" i="19"/>
  <c r="E119" i="19"/>
  <c r="D119" i="19"/>
  <c r="R119" i="19"/>
  <c r="Q119" i="19"/>
  <c r="N119" i="19"/>
  <c r="K119" i="19"/>
  <c r="J119" i="19"/>
  <c r="I119" i="19"/>
  <c r="F119" i="19"/>
  <c r="O115" i="19"/>
  <c r="G115" i="19"/>
  <c r="Q115" i="19"/>
  <c r="I115" i="19"/>
  <c r="P115" i="19"/>
  <c r="N115" i="19"/>
  <c r="H115" i="19"/>
  <c r="F115" i="19"/>
  <c r="E115" i="19"/>
  <c r="D115" i="19"/>
  <c r="C115" i="19"/>
  <c r="S104" i="19"/>
  <c r="S103" i="19"/>
  <c r="S97" i="19"/>
  <c r="S96" i="19"/>
  <c r="S95" i="19"/>
  <c r="S89" i="19"/>
  <c r="S88" i="19"/>
  <c r="S87" i="19"/>
  <c r="M107" i="19"/>
  <c r="E107" i="19"/>
  <c r="O107" i="19"/>
  <c r="S81" i="19"/>
  <c r="P107" i="19"/>
  <c r="H107" i="19"/>
  <c r="S79" i="19"/>
  <c r="D107" i="19"/>
  <c r="R107" i="19"/>
  <c r="Q107" i="19"/>
  <c r="I107" i="19"/>
  <c r="F107" i="19"/>
  <c r="L73" i="19"/>
  <c r="D73" i="19"/>
  <c r="N73" i="19"/>
  <c r="F73" i="19"/>
  <c r="O73" i="19"/>
  <c r="G73" i="19"/>
  <c r="R73" i="19"/>
  <c r="Q73" i="19"/>
  <c r="P73" i="19"/>
  <c r="M73" i="19"/>
  <c r="I73" i="19"/>
  <c r="H73" i="19"/>
  <c r="E73" i="19"/>
  <c r="R57" i="19"/>
  <c r="Q57" i="19"/>
  <c r="P57" i="19"/>
  <c r="O57" i="19"/>
  <c r="N57" i="19"/>
  <c r="I57" i="19"/>
  <c r="H57" i="19"/>
  <c r="G57" i="19"/>
  <c r="F57" i="19"/>
  <c r="D57" i="19"/>
  <c r="D47" i="19"/>
  <c r="M47" i="19"/>
  <c r="P47" i="19"/>
  <c r="O47" i="19"/>
  <c r="H47" i="19"/>
  <c r="G47" i="19"/>
  <c r="C47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P32" i="19"/>
  <c r="H32" i="19"/>
  <c r="R32" i="19"/>
  <c r="Q32" i="19"/>
  <c r="O32" i="19"/>
  <c r="N32" i="19"/>
  <c r="M32" i="19"/>
  <c r="I32" i="19"/>
  <c r="G32" i="19"/>
  <c r="F32" i="19"/>
  <c r="E32" i="19"/>
  <c r="S24" i="19"/>
  <c r="Q22" i="19"/>
  <c r="I22" i="19"/>
  <c r="C22" i="19"/>
  <c r="D22" i="19"/>
  <c r="O22" i="19"/>
  <c r="F22" i="19"/>
  <c r="E22" i="19"/>
  <c r="S8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S17" i="19" l="1"/>
  <c r="L126" i="19"/>
  <c r="L32" i="19"/>
  <c r="K57" i="19"/>
  <c r="S38" i="19"/>
  <c r="S46" i="19"/>
  <c r="S18" i="19"/>
  <c r="S10" i="19"/>
  <c r="K22" i="19"/>
  <c r="S19" i="19"/>
  <c r="S11" i="19"/>
  <c r="K47" i="19"/>
  <c r="S21" i="19"/>
  <c r="S13" i="19"/>
  <c r="S16" i="19"/>
  <c r="K73" i="19"/>
  <c r="S15" i="19"/>
  <c r="K115" i="19"/>
  <c r="S37" i="19"/>
  <c r="K126" i="19"/>
  <c r="K32" i="19"/>
  <c r="S36" i="19"/>
  <c r="S44" i="19"/>
  <c r="S20" i="19"/>
  <c r="K107" i="19"/>
  <c r="J107" i="19"/>
  <c r="S25" i="19"/>
  <c r="S26" i="19"/>
  <c r="S27" i="19"/>
  <c r="S28" i="19"/>
  <c r="S30" i="19"/>
  <c r="S31" i="19"/>
  <c r="S39" i="19"/>
  <c r="S40" i="19"/>
  <c r="S42" i="19"/>
  <c r="S43" i="19"/>
  <c r="S45" i="19"/>
  <c r="S51" i="19"/>
  <c r="S52" i="19"/>
  <c r="S53" i="19"/>
  <c r="S56" i="19"/>
  <c r="S62" i="19"/>
  <c r="S63" i="19"/>
  <c r="S64" i="19"/>
  <c r="S66" i="19"/>
  <c r="S67" i="19"/>
  <c r="S68" i="19"/>
  <c r="S69" i="19"/>
  <c r="S70" i="19"/>
  <c r="S72" i="19"/>
  <c r="S77" i="19"/>
  <c r="S78" i="19"/>
  <c r="S80" i="19"/>
  <c r="S86" i="19"/>
  <c r="S90" i="19"/>
  <c r="S91" i="19"/>
  <c r="S94" i="19"/>
  <c r="S98" i="19"/>
  <c r="S99" i="19"/>
  <c r="S102" i="19"/>
  <c r="S106" i="19"/>
  <c r="S112" i="19"/>
  <c r="S113" i="19"/>
  <c r="S114" i="19"/>
  <c r="S125" i="19"/>
  <c r="S50" i="19"/>
  <c r="S54" i="19"/>
  <c r="S55" i="19"/>
  <c r="S7" i="19"/>
  <c r="S33" i="19"/>
  <c r="S123" i="19"/>
  <c r="C57" i="19"/>
  <c r="J22" i="19"/>
  <c r="H22" i="19"/>
  <c r="P22" i="19"/>
  <c r="L22" i="19"/>
  <c r="S9" i="19"/>
  <c r="S57" i="19"/>
  <c r="S12" i="19"/>
  <c r="S35" i="19"/>
  <c r="S118" i="19"/>
  <c r="S119" i="19" s="1"/>
  <c r="C32" i="19"/>
  <c r="S61" i="19"/>
  <c r="C107" i="19"/>
  <c r="S110" i="19"/>
  <c r="S124" i="19"/>
  <c r="S14" i="19"/>
  <c r="S49" i="19"/>
  <c r="S129" i="19"/>
  <c r="S130" i="19" s="1"/>
  <c r="C50" i="20"/>
  <c r="D50" i="20"/>
  <c r="E50" i="20"/>
  <c r="F50" i="20"/>
  <c r="G50" i="20"/>
  <c r="H50" i="20"/>
  <c r="I50" i="20"/>
  <c r="J50" i="20"/>
  <c r="K50" i="20"/>
  <c r="L50" i="20"/>
  <c r="M50" i="20"/>
  <c r="N50" i="20"/>
  <c r="O50" i="20"/>
  <c r="P50" i="20"/>
  <c r="Q50" i="20"/>
  <c r="R50" i="20"/>
  <c r="C51" i="20"/>
  <c r="D51" i="20"/>
  <c r="E51" i="20"/>
  <c r="F51" i="20"/>
  <c r="G51" i="20"/>
  <c r="H51" i="20"/>
  <c r="I51" i="20"/>
  <c r="J51" i="20"/>
  <c r="K51" i="20"/>
  <c r="L51" i="20"/>
  <c r="M51" i="20"/>
  <c r="N51" i="20"/>
  <c r="O51" i="20"/>
  <c r="P51" i="20"/>
  <c r="Q51" i="20"/>
  <c r="R51" i="20"/>
  <c r="C52" i="20"/>
  <c r="D52" i="20"/>
  <c r="E52" i="20"/>
  <c r="F52" i="20"/>
  <c r="G52" i="20"/>
  <c r="H52" i="20"/>
  <c r="I52" i="20"/>
  <c r="J52" i="20"/>
  <c r="K52" i="20"/>
  <c r="L52" i="20"/>
  <c r="M52" i="20"/>
  <c r="N52" i="20"/>
  <c r="O52" i="20"/>
  <c r="P52" i="20"/>
  <c r="Q52" i="20"/>
  <c r="R52" i="20"/>
  <c r="C53" i="20"/>
  <c r="D53" i="20"/>
  <c r="E53" i="20"/>
  <c r="F53" i="20"/>
  <c r="G53" i="20"/>
  <c r="H53" i="20"/>
  <c r="I53" i="20"/>
  <c r="J53" i="20"/>
  <c r="K53" i="20"/>
  <c r="L53" i="20"/>
  <c r="M53" i="20"/>
  <c r="N53" i="20"/>
  <c r="O53" i="20"/>
  <c r="P53" i="20"/>
  <c r="Q53" i="20"/>
  <c r="R53" i="20"/>
  <c r="C54" i="20"/>
  <c r="D54" i="20"/>
  <c r="E54" i="20"/>
  <c r="F54" i="20"/>
  <c r="G54" i="20"/>
  <c r="H54" i="20"/>
  <c r="I54" i="20"/>
  <c r="J54" i="20"/>
  <c r="K54" i="20"/>
  <c r="L54" i="20"/>
  <c r="M54" i="20"/>
  <c r="N54" i="20"/>
  <c r="O54" i="20"/>
  <c r="P54" i="20"/>
  <c r="Q54" i="20"/>
  <c r="R54" i="20"/>
  <c r="C55" i="20"/>
  <c r="D55" i="20"/>
  <c r="E55" i="20"/>
  <c r="F55" i="20"/>
  <c r="G55" i="20"/>
  <c r="H55" i="20"/>
  <c r="I55" i="20"/>
  <c r="J55" i="20"/>
  <c r="K55" i="20"/>
  <c r="L55" i="20"/>
  <c r="M55" i="20"/>
  <c r="N55" i="20"/>
  <c r="O55" i="20"/>
  <c r="P55" i="20"/>
  <c r="Q55" i="20"/>
  <c r="R55" i="20"/>
  <c r="C56" i="20"/>
  <c r="D56" i="20"/>
  <c r="E56" i="20"/>
  <c r="F56" i="20"/>
  <c r="G56" i="20"/>
  <c r="H56" i="20"/>
  <c r="I56" i="20"/>
  <c r="K56" i="20"/>
  <c r="L56" i="20"/>
  <c r="M56" i="20"/>
  <c r="O56" i="20"/>
  <c r="P56" i="20"/>
  <c r="Q56" i="20"/>
  <c r="R56" i="20"/>
  <c r="C26" i="20"/>
  <c r="D26" i="20"/>
  <c r="E26" i="20"/>
  <c r="F26" i="20"/>
  <c r="G26" i="20"/>
  <c r="H26" i="20"/>
  <c r="I26" i="20"/>
  <c r="J26" i="20"/>
  <c r="K26" i="20"/>
  <c r="L26" i="20"/>
  <c r="M26" i="20"/>
  <c r="N26" i="20"/>
  <c r="O26" i="20"/>
  <c r="P26" i="20"/>
  <c r="Q26" i="20"/>
  <c r="R26" i="20"/>
  <c r="C27" i="20"/>
  <c r="D27" i="20"/>
  <c r="E27" i="20"/>
  <c r="F27" i="20"/>
  <c r="G27" i="20"/>
  <c r="H27" i="20"/>
  <c r="I27" i="20"/>
  <c r="J27" i="20"/>
  <c r="K27" i="20"/>
  <c r="L27" i="20"/>
  <c r="M27" i="20"/>
  <c r="N27" i="20"/>
  <c r="O27" i="20"/>
  <c r="P27" i="20"/>
  <c r="Q27" i="20"/>
  <c r="R27" i="20"/>
  <c r="C28" i="20"/>
  <c r="D28" i="20"/>
  <c r="E28" i="20"/>
  <c r="F28" i="20"/>
  <c r="G28" i="20"/>
  <c r="H28" i="20"/>
  <c r="I28" i="20"/>
  <c r="J28" i="20"/>
  <c r="K28" i="20"/>
  <c r="L28" i="20"/>
  <c r="M28" i="20"/>
  <c r="N28" i="20"/>
  <c r="O28" i="20"/>
  <c r="P28" i="20"/>
  <c r="Q28" i="20"/>
  <c r="R28" i="20"/>
  <c r="C29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P29" i="20"/>
  <c r="Q29" i="20"/>
  <c r="R29" i="20"/>
  <c r="C30" i="20"/>
  <c r="D30" i="20"/>
  <c r="E30" i="20"/>
  <c r="F30" i="20"/>
  <c r="G30" i="20"/>
  <c r="H30" i="20"/>
  <c r="I30" i="20"/>
  <c r="J30" i="20"/>
  <c r="K30" i="20"/>
  <c r="L30" i="20"/>
  <c r="M30" i="20"/>
  <c r="N30" i="20"/>
  <c r="O30" i="20"/>
  <c r="P30" i="20"/>
  <c r="Q30" i="20"/>
  <c r="R30" i="20"/>
  <c r="C31" i="20"/>
  <c r="D31" i="20"/>
  <c r="E31" i="20"/>
  <c r="F31" i="20"/>
  <c r="G31" i="20"/>
  <c r="H31" i="20"/>
  <c r="I31" i="20"/>
  <c r="J31" i="20"/>
  <c r="K31" i="20"/>
  <c r="L31" i="20"/>
  <c r="M31" i="20"/>
  <c r="N31" i="20"/>
  <c r="O31" i="20"/>
  <c r="P31" i="20"/>
  <c r="Q31" i="20"/>
  <c r="R31" i="20"/>
  <c r="C62" i="20"/>
  <c r="D62" i="20"/>
  <c r="E62" i="20"/>
  <c r="F62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C63" i="20"/>
  <c r="D63" i="20"/>
  <c r="E63" i="20"/>
  <c r="F63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C64" i="20"/>
  <c r="D64" i="20"/>
  <c r="E64" i="20"/>
  <c r="F64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C65" i="20"/>
  <c r="D65" i="20"/>
  <c r="E65" i="20"/>
  <c r="F65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C66" i="20"/>
  <c r="D66" i="20"/>
  <c r="E66" i="20"/>
  <c r="F66" i="20"/>
  <c r="G66" i="20"/>
  <c r="H66" i="20"/>
  <c r="I66" i="20"/>
  <c r="J66" i="20"/>
  <c r="K66" i="20"/>
  <c r="L66" i="20"/>
  <c r="M66" i="20"/>
  <c r="N66" i="20"/>
  <c r="O66" i="20"/>
  <c r="P66" i="20"/>
  <c r="Q66" i="20"/>
  <c r="R66" i="20"/>
  <c r="C67" i="20"/>
  <c r="D67" i="20"/>
  <c r="E67" i="20"/>
  <c r="F67" i="20"/>
  <c r="G67" i="20"/>
  <c r="H67" i="20"/>
  <c r="I67" i="20"/>
  <c r="J67" i="20"/>
  <c r="K67" i="20"/>
  <c r="L67" i="20"/>
  <c r="M67" i="20"/>
  <c r="N67" i="20"/>
  <c r="O67" i="20"/>
  <c r="P67" i="20"/>
  <c r="Q67" i="20"/>
  <c r="R67" i="20"/>
  <c r="C68" i="20"/>
  <c r="D68" i="20"/>
  <c r="E68" i="20"/>
  <c r="F68" i="20"/>
  <c r="G68" i="20"/>
  <c r="H68" i="20"/>
  <c r="I68" i="20"/>
  <c r="J68" i="20"/>
  <c r="K68" i="20"/>
  <c r="L68" i="20"/>
  <c r="M68" i="20"/>
  <c r="N68" i="20"/>
  <c r="O68" i="20"/>
  <c r="P68" i="20"/>
  <c r="Q68" i="20"/>
  <c r="R68" i="20"/>
  <c r="C69" i="20"/>
  <c r="D69" i="20"/>
  <c r="E69" i="20"/>
  <c r="F69" i="20"/>
  <c r="G69" i="20"/>
  <c r="H69" i="20"/>
  <c r="I69" i="20"/>
  <c r="J69" i="20"/>
  <c r="K69" i="20"/>
  <c r="L69" i="20"/>
  <c r="M69" i="20"/>
  <c r="N69" i="20"/>
  <c r="O69" i="20"/>
  <c r="P69" i="20"/>
  <c r="Q69" i="20"/>
  <c r="R69" i="20"/>
  <c r="C70" i="20"/>
  <c r="D70" i="20"/>
  <c r="E70" i="20"/>
  <c r="F70" i="20"/>
  <c r="G70" i="20"/>
  <c r="H70" i="20"/>
  <c r="I70" i="20"/>
  <c r="J70" i="20"/>
  <c r="K70" i="20"/>
  <c r="L70" i="20"/>
  <c r="M70" i="20"/>
  <c r="N70" i="20"/>
  <c r="O70" i="20"/>
  <c r="P70" i="20"/>
  <c r="Q70" i="20"/>
  <c r="R70" i="20"/>
  <c r="C71" i="20"/>
  <c r="D71" i="20"/>
  <c r="E71" i="20"/>
  <c r="F71" i="20"/>
  <c r="G71" i="20"/>
  <c r="H71" i="20"/>
  <c r="I71" i="20"/>
  <c r="J71" i="20"/>
  <c r="K71" i="20"/>
  <c r="L71" i="20"/>
  <c r="M71" i="20"/>
  <c r="N71" i="20"/>
  <c r="O71" i="20"/>
  <c r="P71" i="20"/>
  <c r="Q71" i="20"/>
  <c r="R71" i="20"/>
  <c r="C72" i="20"/>
  <c r="D72" i="20"/>
  <c r="E72" i="20"/>
  <c r="F72" i="20"/>
  <c r="G72" i="20"/>
  <c r="H72" i="20"/>
  <c r="I72" i="20"/>
  <c r="J72" i="20"/>
  <c r="K72" i="20"/>
  <c r="L72" i="20"/>
  <c r="M72" i="20"/>
  <c r="N72" i="20"/>
  <c r="O72" i="20"/>
  <c r="P72" i="20"/>
  <c r="Q72" i="20"/>
  <c r="R72" i="20"/>
  <c r="C78" i="20"/>
  <c r="D78" i="20"/>
  <c r="E78" i="20"/>
  <c r="F78" i="20"/>
  <c r="G78" i="20"/>
  <c r="H78" i="20"/>
  <c r="I78" i="20"/>
  <c r="J78" i="20"/>
  <c r="K78" i="20"/>
  <c r="L78" i="20"/>
  <c r="M78" i="20"/>
  <c r="N78" i="20"/>
  <c r="O78" i="20"/>
  <c r="P78" i="20"/>
  <c r="Q78" i="20"/>
  <c r="R78" i="20"/>
  <c r="C79" i="20"/>
  <c r="D79" i="20"/>
  <c r="E79" i="20"/>
  <c r="F79" i="20"/>
  <c r="G79" i="20"/>
  <c r="H79" i="20"/>
  <c r="I79" i="20"/>
  <c r="J79" i="20"/>
  <c r="K79" i="20"/>
  <c r="L79" i="20"/>
  <c r="M79" i="20"/>
  <c r="N79" i="20"/>
  <c r="O79" i="20"/>
  <c r="P79" i="20"/>
  <c r="Q79" i="20"/>
  <c r="R79" i="20"/>
  <c r="C80" i="20"/>
  <c r="D80" i="20"/>
  <c r="E80" i="20"/>
  <c r="F80" i="20"/>
  <c r="G80" i="20"/>
  <c r="H80" i="20"/>
  <c r="I80" i="20"/>
  <c r="J80" i="20"/>
  <c r="K80" i="20"/>
  <c r="L80" i="20"/>
  <c r="M80" i="20"/>
  <c r="N80" i="20"/>
  <c r="O80" i="20"/>
  <c r="P80" i="20"/>
  <c r="Q80" i="20"/>
  <c r="R80" i="20"/>
  <c r="C81" i="20"/>
  <c r="D81" i="20"/>
  <c r="E81" i="20"/>
  <c r="F81" i="20"/>
  <c r="G81" i="20"/>
  <c r="H81" i="20"/>
  <c r="I81" i="20"/>
  <c r="J81" i="20"/>
  <c r="K81" i="20"/>
  <c r="L81" i="20"/>
  <c r="M81" i="20"/>
  <c r="N81" i="20"/>
  <c r="O81" i="20"/>
  <c r="P81" i="20"/>
  <c r="Q81" i="20"/>
  <c r="R81" i="20"/>
  <c r="C82" i="20"/>
  <c r="D82" i="20"/>
  <c r="E82" i="20"/>
  <c r="F82" i="20"/>
  <c r="G82" i="20"/>
  <c r="H82" i="20"/>
  <c r="I82" i="20"/>
  <c r="J82" i="20"/>
  <c r="K82" i="20"/>
  <c r="L82" i="20"/>
  <c r="M82" i="20"/>
  <c r="N82" i="20"/>
  <c r="O82" i="20"/>
  <c r="P82" i="20"/>
  <c r="Q82" i="20"/>
  <c r="R82" i="20"/>
  <c r="C83" i="20"/>
  <c r="D83" i="20"/>
  <c r="E83" i="20"/>
  <c r="F83" i="20"/>
  <c r="G83" i="20"/>
  <c r="H83" i="20"/>
  <c r="I83" i="20"/>
  <c r="J83" i="20"/>
  <c r="K83" i="20"/>
  <c r="L83" i="20"/>
  <c r="M83" i="20"/>
  <c r="N83" i="20"/>
  <c r="O83" i="20"/>
  <c r="P83" i="20"/>
  <c r="Q83" i="20"/>
  <c r="R83" i="20"/>
  <c r="C84" i="20"/>
  <c r="D84" i="20"/>
  <c r="E84" i="20"/>
  <c r="F84" i="20"/>
  <c r="G84" i="20"/>
  <c r="H84" i="20"/>
  <c r="I84" i="20"/>
  <c r="J84" i="20"/>
  <c r="K84" i="20"/>
  <c r="L84" i="20"/>
  <c r="M84" i="20"/>
  <c r="N84" i="20"/>
  <c r="O84" i="20"/>
  <c r="P84" i="20"/>
  <c r="Q84" i="20"/>
  <c r="R84" i="20"/>
  <c r="C85" i="20"/>
  <c r="D85" i="20"/>
  <c r="E85" i="20"/>
  <c r="F85" i="20"/>
  <c r="G85" i="20"/>
  <c r="H85" i="20"/>
  <c r="I85" i="20"/>
  <c r="J85" i="20"/>
  <c r="K85" i="20"/>
  <c r="L85" i="20"/>
  <c r="M85" i="20"/>
  <c r="N85" i="20"/>
  <c r="O85" i="20"/>
  <c r="P85" i="20"/>
  <c r="Q85" i="20"/>
  <c r="R85" i="20"/>
  <c r="C86" i="20"/>
  <c r="D86" i="20"/>
  <c r="E86" i="20"/>
  <c r="F86" i="20"/>
  <c r="G86" i="20"/>
  <c r="H86" i="20"/>
  <c r="I86" i="20"/>
  <c r="J86" i="20"/>
  <c r="K86" i="20"/>
  <c r="L86" i="20"/>
  <c r="M86" i="20"/>
  <c r="N86" i="20"/>
  <c r="O86" i="20"/>
  <c r="P86" i="20"/>
  <c r="Q86" i="20"/>
  <c r="R86" i="20"/>
  <c r="C87" i="20"/>
  <c r="D87" i="20"/>
  <c r="E87" i="20"/>
  <c r="F87" i="20"/>
  <c r="G87" i="20"/>
  <c r="H87" i="20"/>
  <c r="I87" i="20"/>
  <c r="J87" i="20"/>
  <c r="K87" i="20"/>
  <c r="L87" i="20"/>
  <c r="M87" i="20"/>
  <c r="N87" i="20"/>
  <c r="O87" i="20"/>
  <c r="P87" i="20"/>
  <c r="Q87" i="20"/>
  <c r="R87" i="20"/>
  <c r="C88" i="20"/>
  <c r="D88" i="20"/>
  <c r="E88" i="20"/>
  <c r="F88" i="20"/>
  <c r="G88" i="20"/>
  <c r="H88" i="20"/>
  <c r="I88" i="20"/>
  <c r="J88" i="20"/>
  <c r="K88" i="20"/>
  <c r="L88" i="20"/>
  <c r="M88" i="20"/>
  <c r="N88" i="20"/>
  <c r="O88" i="20"/>
  <c r="P88" i="20"/>
  <c r="Q88" i="20"/>
  <c r="R88" i="20"/>
  <c r="C89" i="20"/>
  <c r="D89" i="20"/>
  <c r="E89" i="20"/>
  <c r="F89" i="20"/>
  <c r="G89" i="20"/>
  <c r="H89" i="20"/>
  <c r="I89" i="20"/>
  <c r="J89" i="20"/>
  <c r="K89" i="20"/>
  <c r="L89" i="20"/>
  <c r="M89" i="20"/>
  <c r="N89" i="20"/>
  <c r="O89" i="20"/>
  <c r="P89" i="20"/>
  <c r="Q89" i="20"/>
  <c r="R89" i="20"/>
  <c r="C90" i="20"/>
  <c r="D90" i="20"/>
  <c r="E90" i="20"/>
  <c r="F90" i="20"/>
  <c r="G90" i="20"/>
  <c r="H90" i="20"/>
  <c r="I90" i="20"/>
  <c r="J90" i="20"/>
  <c r="K90" i="20"/>
  <c r="L90" i="20"/>
  <c r="M90" i="20"/>
  <c r="N90" i="20"/>
  <c r="O90" i="20"/>
  <c r="P90" i="20"/>
  <c r="Q90" i="20"/>
  <c r="R90" i="20"/>
  <c r="C91" i="20"/>
  <c r="D91" i="20"/>
  <c r="E91" i="20"/>
  <c r="F91" i="20"/>
  <c r="G91" i="20"/>
  <c r="H91" i="20"/>
  <c r="I91" i="20"/>
  <c r="J91" i="20"/>
  <c r="K91" i="20"/>
  <c r="L91" i="20"/>
  <c r="M91" i="20"/>
  <c r="N91" i="20"/>
  <c r="O91" i="20"/>
  <c r="P91" i="20"/>
  <c r="Q91" i="20"/>
  <c r="R91" i="20"/>
  <c r="C92" i="20"/>
  <c r="D92" i="20"/>
  <c r="E92" i="20"/>
  <c r="F92" i="20"/>
  <c r="G92" i="20"/>
  <c r="H92" i="20"/>
  <c r="I92" i="20"/>
  <c r="J92" i="20"/>
  <c r="K92" i="20"/>
  <c r="L92" i="20"/>
  <c r="M92" i="20"/>
  <c r="N92" i="20"/>
  <c r="O92" i="20"/>
  <c r="P92" i="20"/>
  <c r="Q92" i="20"/>
  <c r="R92" i="20"/>
  <c r="C93" i="20"/>
  <c r="D93" i="20"/>
  <c r="E93" i="20"/>
  <c r="F93" i="20"/>
  <c r="G93" i="20"/>
  <c r="H93" i="20"/>
  <c r="I93" i="20"/>
  <c r="J93" i="20"/>
  <c r="K93" i="20"/>
  <c r="L93" i="20"/>
  <c r="M93" i="20"/>
  <c r="N93" i="20"/>
  <c r="O93" i="20"/>
  <c r="P93" i="20"/>
  <c r="Q93" i="20"/>
  <c r="R93" i="20"/>
  <c r="C94" i="20"/>
  <c r="D94" i="20"/>
  <c r="E94" i="20"/>
  <c r="F94" i="20"/>
  <c r="G94" i="20"/>
  <c r="H94" i="20"/>
  <c r="I94" i="20"/>
  <c r="J94" i="20"/>
  <c r="K94" i="20"/>
  <c r="L94" i="20"/>
  <c r="M94" i="20"/>
  <c r="N94" i="20"/>
  <c r="O94" i="20"/>
  <c r="P94" i="20"/>
  <c r="Q94" i="20"/>
  <c r="R94" i="20"/>
  <c r="C95" i="20"/>
  <c r="D95" i="20"/>
  <c r="E95" i="20"/>
  <c r="F95" i="20"/>
  <c r="G95" i="20"/>
  <c r="H95" i="20"/>
  <c r="I95" i="20"/>
  <c r="J95" i="20"/>
  <c r="K95" i="20"/>
  <c r="L95" i="20"/>
  <c r="M95" i="20"/>
  <c r="N95" i="20"/>
  <c r="O95" i="20"/>
  <c r="P95" i="20"/>
  <c r="Q95" i="20"/>
  <c r="R95" i="20"/>
  <c r="C96" i="20"/>
  <c r="D96" i="20"/>
  <c r="E96" i="20"/>
  <c r="F96" i="20"/>
  <c r="G96" i="20"/>
  <c r="H96" i="20"/>
  <c r="I96" i="20"/>
  <c r="J96" i="20"/>
  <c r="K96" i="20"/>
  <c r="L96" i="20"/>
  <c r="M96" i="20"/>
  <c r="N96" i="20"/>
  <c r="O96" i="20"/>
  <c r="P96" i="20"/>
  <c r="Q96" i="20"/>
  <c r="R96" i="20"/>
  <c r="C97" i="20"/>
  <c r="D97" i="20"/>
  <c r="E97" i="20"/>
  <c r="F97" i="20"/>
  <c r="G97" i="20"/>
  <c r="H97" i="20"/>
  <c r="I97" i="20"/>
  <c r="J97" i="20"/>
  <c r="K97" i="20"/>
  <c r="L97" i="20"/>
  <c r="M97" i="20"/>
  <c r="N97" i="20"/>
  <c r="O97" i="20"/>
  <c r="P97" i="20"/>
  <c r="Q97" i="20"/>
  <c r="R97" i="20"/>
  <c r="C98" i="20"/>
  <c r="D98" i="20"/>
  <c r="E98" i="20"/>
  <c r="F98" i="20"/>
  <c r="G98" i="20"/>
  <c r="H98" i="20"/>
  <c r="I98" i="20"/>
  <c r="J98" i="20"/>
  <c r="K98" i="20"/>
  <c r="L98" i="20"/>
  <c r="M98" i="20"/>
  <c r="N98" i="20"/>
  <c r="O98" i="20"/>
  <c r="P98" i="20"/>
  <c r="Q98" i="20"/>
  <c r="R98" i="20"/>
  <c r="C99" i="20"/>
  <c r="D99" i="20"/>
  <c r="E99" i="20"/>
  <c r="F99" i="20"/>
  <c r="G99" i="20"/>
  <c r="H99" i="20"/>
  <c r="I99" i="20"/>
  <c r="J99" i="20"/>
  <c r="K99" i="20"/>
  <c r="L99" i="20"/>
  <c r="M99" i="20"/>
  <c r="N99" i="20"/>
  <c r="O99" i="20"/>
  <c r="P99" i="20"/>
  <c r="Q99" i="20"/>
  <c r="R99" i="20"/>
  <c r="C100" i="20"/>
  <c r="D100" i="20"/>
  <c r="E100" i="20"/>
  <c r="F100" i="20"/>
  <c r="G100" i="20"/>
  <c r="H100" i="20"/>
  <c r="I100" i="20"/>
  <c r="J100" i="20"/>
  <c r="K100" i="20"/>
  <c r="L100" i="20"/>
  <c r="M100" i="20"/>
  <c r="N100" i="20"/>
  <c r="O100" i="20"/>
  <c r="P100" i="20"/>
  <c r="Q100" i="20"/>
  <c r="R100" i="20"/>
  <c r="C102" i="20"/>
  <c r="D102" i="20"/>
  <c r="E102" i="20"/>
  <c r="F102" i="20"/>
  <c r="G102" i="20"/>
  <c r="H102" i="20"/>
  <c r="I102" i="20"/>
  <c r="J102" i="20"/>
  <c r="K102" i="20"/>
  <c r="L102" i="20"/>
  <c r="M102" i="20"/>
  <c r="N102" i="20"/>
  <c r="O102" i="20"/>
  <c r="P102" i="20"/>
  <c r="Q102" i="20"/>
  <c r="R102" i="20"/>
  <c r="C103" i="20"/>
  <c r="D103" i="20"/>
  <c r="E103" i="20"/>
  <c r="F103" i="20"/>
  <c r="G103" i="20"/>
  <c r="H103" i="20"/>
  <c r="I103" i="20"/>
  <c r="J103" i="20"/>
  <c r="K103" i="20"/>
  <c r="L103" i="20"/>
  <c r="M103" i="20"/>
  <c r="N103" i="20"/>
  <c r="O103" i="20"/>
  <c r="P103" i="20"/>
  <c r="Q103" i="20"/>
  <c r="R103" i="20"/>
  <c r="C104" i="20"/>
  <c r="D104" i="20"/>
  <c r="E104" i="20"/>
  <c r="F104" i="20"/>
  <c r="G104" i="20"/>
  <c r="H104" i="20"/>
  <c r="I104" i="20"/>
  <c r="J104" i="20"/>
  <c r="K104" i="20"/>
  <c r="L104" i="20"/>
  <c r="M104" i="20"/>
  <c r="N104" i="20"/>
  <c r="O104" i="20"/>
  <c r="P104" i="20"/>
  <c r="Q104" i="20"/>
  <c r="R104" i="20"/>
  <c r="C105" i="20"/>
  <c r="D105" i="20"/>
  <c r="E105" i="20"/>
  <c r="F105" i="20"/>
  <c r="G105" i="20"/>
  <c r="H105" i="20"/>
  <c r="I105" i="20"/>
  <c r="J105" i="20"/>
  <c r="K105" i="20"/>
  <c r="L105" i="20"/>
  <c r="M105" i="20"/>
  <c r="N105" i="20"/>
  <c r="O105" i="20"/>
  <c r="P105" i="20"/>
  <c r="Q105" i="20"/>
  <c r="R105" i="20"/>
  <c r="C106" i="20"/>
  <c r="D106" i="20"/>
  <c r="E106" i="20"/>
  <c r="F106" i="20"/>
  <c r="G106" i="20"/>
  <c r="H106" i="20"/>
  <c r="I106" i="20"/>
  <c r="J106" i="20"/>
  <c r="K106" i="20"/>
  <c r="L106" i="20"/>
  <c r="M106" i="20"/>
  <c r="N106" i="20"/>
  <c r="O106" i="20"/>
  <c r="P106" i="20"/>
  <c r="Q106" i="20"/>
  <c r="R106" i="20"/>
  <c r="C111" i="20"/>
  <c r="D111" i="20"/>
  <c r="E111" i="20"/>
  <c r="F111" i="20"/>
  <c r="G111" i="20"/>
  <c r="H111" i="20"/>
  <c r="I111" i="20"/>
  <c r="J111" i="20"/>
  <c r="K111" i="20"/>
  <c r="L111" i="20"/>
  <c r="M111" i="20"/>
  <c r="N111" i="20"/>
  <c r="O111" i="20"/>
  <c r="P111" i="20"/>
  <c r="Q111" i="20"/>
  <c r="R111" i="20"/>
  <c r="C112" i="20"/>
  <c r="D112" i="20"/>
  <c r="E112" i="20"/>
  <c r="F112" i="20"/>
  <c r="G112" i="20"/>
  <c r="H112" i="20"/>
  <c r="I112" i="20"/>
  <c r="J112" i="20"/>
  <c r="K112" i="20"/>
  <c r="L112" i="20"/>
  <c r="M112" i="20"/>
  <c r="N112" i="20"/>
  <c r="O112" i="20"/>
  <c r="P112" i="20"/>
  <c r="Q112" i="20"/>
  <c r="R112" i="20"/>
  <c r="C113" i="20"/>
  <c r="D113" i="20"/>
  <c r="E113" i="20"/>
  <c r="F113" i="20"/>
  <c r="G113" i="20"/>
  <c r="H113" i="20"/>
  <c r="I113" i="20"/>
  <c r="J113" i="20"/>
  <c r="K113" i="20"/>
  <c r="L113" i="20"/>
  <c r="M113" i="20"/>
  <c r="N113" i="20"/>
  <c r="O113" i="20"/>
  <c r="P113" i="20"/>
  <c r="Q113" i="20"/>
  <c r="R113" i="20"/>
  <c r="C114" i="20"/>
  <c r="D114" i="20"/>
  <c r="E114" i="20"/>
  <c r="F114" i="20"/>
  <c r="G114" i="20"/>
  <c r="H114" i="20"/>
  <c r="I114" i="20"/>
  <c r="J114" i="20"/>
  <c r="K114" i="20"/>
  <c r="L114" i="20"/>
  <c r="M114" i="20"/>
  <c r="N114" i="20"/>
  <c r="O114" i="20"/>
  <c r="P114" i="20"/>
  <c r="Q114" i="20"/>
  <c r="R114" i="20"/>
  <c r="R110" i="20"/>
  <c r="Q110" i="20"/>
  <c r="P110" i="20"/>
  <c r="O110" i="20"/>
  <c r="N110" i="20"/>
  <c r="M110" i="20"/>
  <c r="L110" i="20"/>
  <c r="K110" i="20"/>
  <c r="J110" i="20"/>
  <c r="I110" i="20"/>
  <c r="H110" i="20"/>
  <c r="G110" i="20"/>
  <c r="F110" i="20"/>
  <c r="E110" i="20"/>
  <c r="D110" i="20"/>
  <c r="Q129" i="20"/>
  <c r="E129" i="20"/>
  <c r="J129" i="20"/>
  <c r="F129" i="20"/>
  <c r="J118" i="20"/>
  <c r="J119" i="20" s="1"/>
  <c r="F118" i="20"/>
  <c r="J124" i="20"/>
  <c r="J123" i="20"/>
  <c r="F124" i="20"/>
  <c r="F125" i="20"/>
  <c r="F123" i="20"/>
  <c r="E123" i="20"/>
  <c r="C124" i="20"/>
  <c r="D124" i="20"/>
  <c r="E124" i="20"/>
  <c r="G124" i="20"/>
  <c r="H124" i="20"/>
  <c r="K124" i="20"/>
  <c r="L124" i="20"/>
  <c r="M124" i="20"/>
  <c r="N124" i="20"/>
  <c r="O124" i="20"/>
  <c r="P124" i="20"/>
  <c r="Q124" i="20"/>
  <c r="R124" i="20"/>
  <c r="C125" i="20"/>
  <c r="D125" i="20"/>
  <c r="E125" i="20"/>
  <c r="G125" i="20"/>
  <c r="H125" i="20"/>
  <c r="J125" i="20"/>
  <c r="K125" i="20"/>
  <c r="L125" i="20"/>
  <c r="M125" i="20"/>
  <c r="N125" i="20"/>
  <c r="O125" i="20"/>
  <c r="P125" i="20"/>
  <c r="Q125" i="20"/>
  <c r="R125" i="20"/>
  <c r="R129" i="20"/>
  <c r="P129" i="20"/>
  <c r="O129" i="20"/>
  <c r="N129" i="20"/>
  <c r="M129" i="20"/>
  <c r="L129" i="20"/>
  <c r="K129" i="20"/>
  <c r="I129" i="20"/>
  <c r="H129" i="20"/>
  <c r="G129" i="20"/>
  <c r="D129" i="20"/>
  <c r="C129" i="20"/>
  <c r="R123" i="20"/>
  <c r="Q123" i="20"/>
  <c r="P123" i="20"/>
  <c r="O123" i="20"/>
  <c r="N123" i="20"/>
  <c r="M123" i="20"/>
  <c r="L123" i="20"/>
  <c r="K123" i="20"/>
  <c r="I123" i="20"/>
  <c r="H123" i="20"/>
  <c r="G123" i="20"/>
  <c r="D123" i="20"/>
  <c r="C123" i="20"/>
  <c r="R118" i="20"/>
  <c r="Q118" i="20"/>
  <c r="Q119" i="20" s="1"/>
  <c r="P118" i="20"/>
  <c r="O118" i="20"/>
  <c r="N118" i="20"/>
  <c r="M118" i="20"/>
  <c r="L118" i="20"/>
  <c r="L119" i="20" s="1"/>
  <c r="K118" i="20"/>
  <c r="K119" i="20" s="1"/>
  <c r="I118" i="20"/>
  <c r="H118" i="20"/>
  <c r="G118" i="20"/>
  <c r="G119" i="20" s="1"/>
  <c r="E118" i="20"/>
  <c r="D118" i="20"/>
  <c r="D119" i="20" s="1"/>
  <c r="C118" i="20"/>
  <c r="C119" i="20" s="1"/>
  <c r="C110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C77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C61" i="20"/>
  <c r="R35" i="20"/>
  <c r="Q35" i="20"/>
  <c r="P35" i="20"/>
  <c r="O35" i="20"/>
  <c r="N35" i="20"/>
  <c r="N47" i="20" s="1"/>
  <c r="M35" i="20"/>
  <c r="M47" i="20" s="1"/>
  <c r="L35" i="20"/>
  <c r="K35" i="20"/>
  <c r="J35" i="20"/>
  <c r="J47" i="20" s="1"/>
  <c r="I35" i="20"/>
  <c r="H35" i="20"/>
  <c r="G35" i="20"/>
  <c r="F35" i="20"/>
  <c r="E35" i="20"/>
  <c r="D35" i="20"/>
  <c r="C35" i="20"/>
  <c r="S35" i="20" s="1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C10" i="20"/>
  <c r="D10" i="20"/>
  <c r="E10" i="20"/>
  <c r="F10" i="20"/>
  <c r="G10" i="20"/>
  <c r="H10" i="20"/>
  <c r="I10" i="20"/>
  <c r="I22" i="20" s="1"/>
  <c r="J10" i="20"/>
  <c r="K10" i="20"/>
  <c r="L10" i="20"/>
  <c r="M10" i="20"/>
  <c r="N10" i="20"/>
  <c r="O10" i="20"/>
  <c r="P10" i="20"/>
  <c r="P22" i="20" s="1"/>
  <c r="Q10" i="20"/>
  <c r="Q22" i="20" s="1"/>
  <c r="R10" i="20"/>
  <c r="C11" i="20"/>
  <c r="D11" i="20"/>
  <c r="E11" i="20"/>
  <c r="F11" i="20"/>
  <c r="G11" i="20"/>
  <c r="H11" i="20"/>
  <c r="I11" i="20"/>
  <c r="J11" i="20"/>
  <c r="K11" i="20"/>
  <c r="L11" i="20"/>
  <c r="M11" i="20"/>
  <c r="N11" i="20"/>
  <c r="O11" i="20"/>
  <c r="P11" i="20"/>
  <c r="Q11" i="20"/>
  <c r="R11" i="20"/>
  <c r="C12" i="20"/>
  <c r="D12" i="20"/>
  <c r="E12" i="20"/>
  <c r="F12" i="20"/>
  <c r="G12" i="20"/>
  <c r="H12" i="20"/>
  <c r="I12" i="20"/>
  <c r="J12" i="20"/>
  <c r="K12" i="20"/>
  <c r="L12" i="20"/>
  <c r="M12" i="20"/>
  <c r="N12" i="20"/>
  <c r="O12" i="20"/>
  <c r="P12" i="20"/>
  <c r="Q12" i="20"/>
  <c r="R12" i="20"/>
  <c r="C13" i="20"/>
  <c r="D13" i="20"/>
  <c r="E13" i="20"/>
  <c r="F13" i="20"/>
  <c r="G13" i="20"/>
  <c r="H13" i="20"/>
  <c r="I13" i="20"/>
  <c r="J13" i="20"/>
  <c r="K13" i="20"/>
  <c r="L13" i="20"/>
  <c r="M13" i="20"/>
  <c r="N13" i="20"/>
  <c r="O13" i="20"/>
  <c r="P13" i="20"/>
  <c r="Q13" i="20"/>
  <c r="R13" i="20"/>
  <c r="C14" i="20"/>
  <c r="D14" i="20"/>
  <c r="E14" i="20"/>
  <c r="F14" i="20"/>
  <c r="G14" i="20"/>
  <c r="H14" i="20"/>
  <c r="I14" i="20"/>
  <c r="J14" i="20"/>
  <c r="K14" i="20"/>
  <c r="L14" i="20"/>
  <c r="M14" i="20"/>
  <c r="N14" i="20"/>
  <c r="O14" i="20"/>
  <c r="P14" i="20"/>
  <c r="Q14" i="20"/>
  <c r="R14" i="20"/>
  <c r="C15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P15" i="20"/>
  <c r="Q15" i="20"/>
  <c r="R15" i="20"/>
  <c r="C16" i="20"/>
  <c r="D16" i="20"/>
  <c r="E16" i="20"/>
  <c r="F16" i="20"/>
  <c r="G16" i="20"/>
  <c r="H16" i="20"/>
  <c r="I16" i="20"/>
  <c r="J16" i="20"/>
  <c r="K16" i="20"/>
  <c r="L16" i="20"/>
  <c r="M16" i="20"/>
  <c r="N16" i="20"/>
  <c r="O16" i="20"/>
  <c r="P16" i="20"/>
  <c r="Q16" i="20"/>
  <c r="R16" i="20"/>
  <c r="C17" i="20"/>
  <c r="D17" i="20"/>
  <c r="E17" i="20"/>
  <c r="F17" i="20"/>
  <c r="G17" i="20"/>
  <c r="H17" i="20"/>
  <c r="I17" i="20"/>
  <c r="J17" i="20"/>
  <c r="K17" i="20"/>
  <c r="L17" i="20"/>
  <c r="M17" i="20"/>
  <c r="N17" i="20"/>
  <c r="O17" i="20"/>
  <c r="P17" i="20"/>
  <c r="Q17" i="20"/>
  <c r="R17" i="20"/>
  <c r="C18" i="20"/>
  <c r="D18" i="20"/>
  <c r="E18" i="20"/>
  <c r="F18" i="20"/>
  <c r="G18" i="20"/>
  <c r="H18" i="20"/>
  <c r="I18" i="20"/>
  <c r="J18" i="20"/>
  <c r="K18" i="20"/>
  <c r="L18" i="20"/>
  <c r="M18" i="20"/>
  <c r="N18" i="20"/>
  <c r="O18" i="20"/>
  <c r="P18" i="20"/>
  <c r="Q18" i="20"/>
  <c r="R18" i="20"/>
  <c r="C19" i="20"/>
  <c r="D19" i="20"/>
  <c r="E19" i="20"/>
  <c r="F19" i="20"/>
  <c r="G19" i="20"/>
  <c r="H19" i="20"/>
  <c r="I19" i="20"/>
  <c r="J19" i="20"/>
  <c r="K19" i="20"/>
  <c r="L19" i="20"/>
  <c r="M19" i="20"/>
  <c r="N19" i="20"/>
  <c r="O19" i="20"/>
  <c r="P19" i="20"/>
  <c r="Q19" i="20"/>
  <c r="R19" i="20"/>
  <c r="C20" i="20"/>
  <c r="D20" i="20"/>
  <c r="E20" i="20"/>
  <c r="F20" i="20"/>
  <c r="G20" i="20"/>
  <c r="H20" i="20"/>
  <c r="I20" i="20"/>
  <c r="J20" i="20"/>
  <c r="K20" i="20"/>
  <c r="L20" i="20"/>
  <c r="M20" i="20"/>
  <c r="N20" i="20"/>
  <c r="O20" i="20"/>
  <c r="P20" i="20"/>
  <c r="Q20" i="20"/>
  <c r="R20" i="20"/>
  <c r="C21" i="20"/>
  <c r="D21" i="20"/>
  <c r="E21" i="20"/>
  <c r="F21" i="20"/>
  <c r="G21" i="20"/>
  <c r="H21" i="20"/>
  <c r="I21" i="20"/>
  <c r="J21" i="20"/>
  <c r="K21" i="20"/>
  <c r="L21" i="20"/>
  <c r="M21" i="20"/>
  <c r="N21" i="20"/>
  <c r="O21" i="20"/>
  <c r="P21" i="20"/>
  <c r="Q21" i="20"/>
  <c r="R21" i="20"/>
  <c r="R9" i="20"/>
  <c r="Q9" i="20"/>
  <c r="P9" i="20"/>
  <c r="O9" i="20"/>
  <c r="N9" i="20"/>
  <c r="M9" i="20"/>
  <c r="L9" i="20"/>
  <c r="K9" i="20"/>
  <c r="K22" i="20" s="1"/>
  <c r="J9" i="20"/>
  <c r="J22" i="20" s="1"/>
  <c r="I9" i="20"/>
  <c r="H9" i="20"/>
  <c r="G9" i="20"/>
  <c r="F9" i="20"/>
  <c r="E22" i="20"/>
  <c r="E9" i="20"/>
  <c r="D9" i="20"/>
  <c r="C9" i="20"/>
  <c r="P119" i="20"/>
  <c r="N119" i="20"/>
  <c r="M119" i="20"/>
  <c r="H119" i="20"/>
  <c r="F119" i="20"/>
  <c r="E119" i="20"/>
  <c r="R119" i="20"/>
  <c r="O119" i="20"/>
  <c r="I119" i="20"/>
  <c r="S51" i="20"/>
  <c r="R46" i="20"/>
  <c r="Q46" i="20"/>
  <c r="P46" i="20"/>
  <c r="O46" i="20"/>
  <c r="M46" i="20"/>
  <c r="L46" i="20"/>
  <c r="K46" i="20"/>
  <c r="J46" i="20"/>
  <c r="I46" i="20"/>
  <c r="H46" i="20"/>
  <c r="G46" i="20"/>
  <c r="F46" i="20"/>
  <c r="E46" i="20"/>
  <c r="D46" i="20"/>
  <c r="C46" i="20"/>
  <c r="R45" i="20"/>
  <c r="Q45" i="20"/>
  <c r="P45" i="20"/>
  <c r="O45" i="20"/>
  <c r="M45" i="20"/>
  <c r="L45" i="20"/>
  <c r="K45" i="20"/>
  <c r="J45" i="20"/>
  <c r="I45" i="20"/>
  <c r="H45" i="20"/>
  <c r="G45" i="20"/>
  <c r="F45" i="20"/>
  <c r="E45" i="20"/>
  <c r="D45" i="20"/>
  <c r="C45" i="20"/>
  <c r="R44" i="20"/>
  <c r="Q44" i="20"/>
  <c r="P44" i="20"/>
  <c r="O44" i="20"/>
  <c r="M44" i="20"/>
  <c r="L44" i="20"/>
  <c r="K44" i="20"/>
  <c r="J44" i="20"/>
  <c r="I44" i="20"/>
  <c r="H44" i="20"/>
  <c r="G44" i="20"/>
  <c r="F44" i="20"/>
  <c r="E44" i="20"/>
  <c r="D44" i="20"/>
  <c r="C44" i="20"/>
  <c r="R43" i="20"/>
  <c r="Q43" i="20"/>
  <c r="P43" i="20"/>
  <c r="O43" i="20"/>
  <c r="M43" i="20"/>
  <c r="L43" i="20"/>
  <c r="K43" i="20"/>
  <c r="J43" i="20"/>
  <c r="I43" i="20"/>
  <c r="H43" i="20"/>
  <c r="G43" i="20"/>
  <c r="F43" i="20"/>
  <c r="E43" i="20"/>
  <c r="D43" i="20"/>
  <c r="C43" i="20"/>
  <c r="R42" i="20"/>
  <c r="Q42" i="20"/>
  <c r="P42" i="20"/>
  <c r="O42" i="20"/>
  <c r="M42" i="20"/>
  <c r="L42" i="20"/>
  <c r="K42" i="20"/>
  <c r="J42" i="20"/>
  <c r="I42" i="20"/>
  <c r="H42" i="20"/>
  <c r="G42" i="20"/>
  <c r="F42" i="20"/>
  <c r="E42" i="20"/>
  <c r="D42" i="20"/>
  <c r="C42" i="20"/>
  <c r="R41" i="20"/>
  <c r="Q41" i="20"/>
  <c r="P41" i="20"/>
  <c r="O41" i="20"/>
  <c r="M41" i="20"/>
  <c r="L41" i="20"/>
  <c r="K41" i="20"/>
  <c r="J41" i="20"/>
  <c r="I41" i="20"/>
  <c r="H41" i="20"/>
  <c r="G41" i="20"/>
  <c r="F41" i="20"/>
  <c r="E41" i="20"/>
  <c r="D41" i="20"/>
  <c r="C41" i="20"/>
  <c r="R40" i="20"/>
  <c r="Q40" i="20"/>
  <c r="P40" i="20"/>
  <c r="O40" i="20"/>
  <c r="M40" i="20"/>
  <c r="L40" i="20"/>
  <c r="K40" i="20"/>
  <c r="J40" i="20"/>
  <c r="I40" i="20"/>
  <c r="H40" i="20"/>
  <c r="G40" i="20"/>
  <c r="F40" i="20"/>
  <c r="E40" i="20"/>
  <c r="D40" i="20"/>
  <c r="C40" i="20"/>
  <c r="R39" i="20"/>
  <c r="Q39" i="20"/>
  <c r="P39" i="20"/>
  <c r="O39" i="20"/>
  <c r="M39" i="20"/>
  <c r="L39" i="20"/>
  <c r="K39" i="20"/>
  <c r="J39" i="20"/>
  <c r="I39" i="20"/>
  <c r="H39" i="20"/>
  <c r="G39" i="20"/>
  <c r="F39" i="20"/>
  <c r="E39" i="20"/>
  <c r="D39" i="20"/>
  <c r="C39" i="20"/>
  <c r="R38" i="20"/>
  <c r="Q38" i="20"/>
  <c r="P38" i="20"/>
  <c r="O38" i="20"/>
  <c r="M38" i="20"/>
  <c r="L38" i="20"/>
  <c r="K38" i="20"/>
  <c r="J38" i="20"/>
  <c r="I38" i="20"/>
  <c r="H38" i="20"/>
  <c r="G38" i="20"/>
  <c r="F38" i="20"/>
  <c r="E38" i="20"/>
  <c r="D38" i="20"/>
  <c r="C38" i="20"/>
  <c r="R37" i="20"/>
  <c r="Q37" i="20"/>
  <c r="P37" i="20"/>
  <c r="O37" i="20"/>
  <c r="M37" i="20"/>
  <c r="L37" i="20"/>
  <c r="K37" i="20"/>
  <c r="J37" i="20"/>
  <c r="I37" i="20"/>
  <c r="H37" i="20"/>
  <c r="G37" i="20"/>
  <c r="F37" i="20"/>
  <c r="E37" i="20"/>
  <c r="D37" i="20"/>
  <c r="C37" i="20"/>
  <c r="R36" i="20"/>
  <c r="Q36" i="20"/>
  <c r="P36" i="20"/>
  <c r="O36" i="20"/>
  <c r="M36" i="20"/>
  <c r="L36" i="20"/>
  <c r="K36" i="20"/>
  <c r="J36" i="20"/>
  <c r="I36" i="20"/>
  <c r="H36" i="20"/>
  <c r="G36" i="20"/>
  <c r="F36" i="20"/>
  <c r="E36" i="20"/>
  <c r="D36" i="20"/>
  <c r="C36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E33" i="20"/>
  <c r="D33" i="20"/>
  <c r="C33" i="20"/>
  <c r="S24" i="20"/>
  <c r="L22" i="20"/>
  <c r="N22" i="20"/>
  <c r="F22" i="20"/>
  <c r="R22" i="20"/>
  <c r="O22" i="20"/>
  <c r="H22" i="20"/>
  <c r="G22" i="20"/>
  <c r="S8" i="20"/>
  <c r="R7" i="20"/>
  <c r="Q7" i="20"/>
  <c r="P7" i="20"/>
  <c r="O7" i="20"/>
  <c r="N7" i="20"/>
  <c r="M7" i="20"/>
  <c r="L7" i="20"/>
  <c r="K7" i="20"/>
  <c r="J7" i="20"/>
  <c r="I7" i="20"/>
  <c r="H7" i="20"/>
  <c r="G7" i="20"/>
  <c r="F7" i="20"/>
  <c r="E7" i="20"/>
  <c r="D7" i="20"/>
  <c r="C7" i="20"/>
  <c r="C50" i="18"/>
  <c r="D50" i="18"/>
  <c r="E50" i="18"/>
  <c r="F50" i="18"/>
  <c r="G50" i="18"/>
  <c r="H50" i="18"/>
  <c r="I50" i="18"/>
  <c r="J50" i="18"/>
  <c r="K50" i="18"/>
  <c r="L50" i="18"/>
  <c r="M50" i="18"/>
  <c r="O50" i="18"/>
  <c r="P50" i="18"/>
  <c r="Q50" i="18"/>
  <c r="R50" i="18"/>
  <c r="C51" i="18"/>
  <c r="D51" i="18"/>
  <c r="E51" i="18"/>
  <c r="F51" i="18"/>
  <c r="G51" i="18"/>
  <c r="H51" i="18"/>
  <c r="I51" i="18"/>
  <c r="J51" i="18"/>
  <c r="K51" i="18"/>
  <c r="L51" i="18"/>
  <c r="M51" i="18"/>
  <c r="O51" i="18"/>
  <c r="P51" i="18"/>
  <c r="Q51" i="18"/>
  <c r="R51" i="18"/>
  <c r="C52" i="18"/>
  <c r="D52" i="18"/>
  <c r="E52" i="18"/>
  <c r="F52" i="18"/>
  <c r="G52" i="18"/>
  <c r="H52" i="18"/>
  <c r="I52" i="18"/>
  <c r="J52" i="18"/>
  <c r="K52" i="18"/>
  <c r="L52" i="18"/>
  <c r="M52" i="18"/>
  <c r="O52" i="18"/>
  <c r="P52" i="18"/>
  <c r="Q52" i="18"/>
  <c r="R52" i="18"/>
  <c r="C53" i="18"/>
  <c r="D53" i="18"/>
  <c r="E53" i="18"/>
  <c r="F53" i="18"/>
  <c r="G53" i="18"/>
  <c r="H53" i="18"/>
  <c r="I53" i="18"/>
  <c r="J53" i="18"/>
  <c r="K53" i="18"/>
  <c r="L53" i="18"/>
  <c r="M53" i="18"/>
  <c r="O53" i="18"/>
  <c r="P53" i="18"/>
  <c r="Q53" i="18"/>
  <c r="R53" i="18"/>
  <c r="C54" i="18"/>
  <c r="D54" i="18"/>
  <c r="E54" i="18"/>
  <c r="F54" i="18"/>
  <c r="G54" i="18"/>
  <c r="H54" i="18"/>
  <c r="I54" i="18"/>
  <c r="J54" i="18"/>
  <c r="K54" i="18"/>
  <c r="L54" i="18"/>
  <c r="M54" i="18"/>
  <c r="O54" i="18"/>
  <c r="P54" i="18"/>
  <c r="Q54" i="18"/>
  <c r="R54" i="18"/>
  <c r="C55" i="18"/>
  <c r="D55" i="18"/>
  <c r="E55" i="18"/>
  <c r="F55" i="18"/>
  <c r="G55" i="18"/>
  <c r="H55" i="18"/>
  <c r="I55" i="18"/>
  <c r="J55" i="18"/>
  <c r="K55" i="18"/>
  <c r="L55" i="18"/>
  <c r="M55" i="18"/>
  <c r="O55" i="18"/>
  <c r="P55" i="18"/>
  <c r="Q55" i="18"/>
  <c r="R55" i="18"/>
  <c r="C56" i="18"/>
  <c r="D56" i="18"/>
  <c r="E56" i="18"/>
  <c r="F56" i="18"/>
  <c r="G56" i="18"/>
  <c r="H56" i="18"/>
  <c r="I56" i="18"/>
  <c r="J56" i="18"/>
  <c r="K56" i="18"/>
  <c r="L56" i="18"/>
  <c r="M56" i="18"/>
  <c r="O56" i="18"/>
  <c r="P56" i="18"/>
  <c r="Q56" i="18"/>
  <c r="R56" i="18"/>
  <c r="R49" i="18"/>
  <c r="Q49" i="18"/>
  <c r="P49" i="18"/>
  <c r="O49" i="18"/>
  <c r="M49" i="18"/>
  <c r="L49" i="18"/>
  <c r="K49" i="18"/>
  <c r="J49" i="18"/>
  <c r="I49" i="18"/>
  <c r="H49" i="18"/>
  <c r="G49" i="18"/>
  <c r="F49" i="18"/>
  <c r="E49" i="18"/>
  <c r="D49" i="18"/>
  <c r="C49" i="18"/>
  <c r="D26" i="18"/>
  <c r="E26" i="18"/>
  <c r="F26" i="18"/>
  <c r="G26" i="18"/>
  <c r="H26" i="18"/>
  <c r="I26" i="18"/>
  <c r="J26" i="18"/>
  <c r="K26" i="18"/>
  <c r="L26" i="18"/>
  <c r="M26" i="18"/>
  <c r="O26" i="18"/>
  <c r="P26" i="18"/>
  <c r="Q26" i="18"/>
  <c r="R26" i="18"/>
  <c r="D27" i="18"/>
  <c r="E27" i="18"/>
  <c r="F27" i="18"/>
  <c r="G27" i="18"/>
  <c r="H27" i="18"/>
  <c r="I27" i="18"/>
  <c r="J27" i="18"/>
  <c r="K27" i="18"/>
  <c r="L27" i="18"/>
  <c r="M27" i="18"/>
  <c r="O27" i="18"/>
  <c r="P27" i="18"/>
  <c r="Q27" i="18"/>
  <c r="R27" i="18"/>
  <c r="D28" i="18"/>
  <c r="E28" i="18"/>
  <c r="F28" i="18"/>
  <c r="G28" i="18"/>
  <c r="H28" i="18"/>
  <c r="I28" i="18"/>
  <c r="J28" i="18"/>
  <c r="K28" i="18"/>
  <c r="L28" i="18"/>
  <c r="M28" i="18"/>
  <c r="O28" i="18"/>
  <c r="P28" i="18"/>
  <c r="Q28" i="18"/>
  <c r="R28" i="18"/>
  <c r="D29" i="18"/>
  <c r="E29" i="18"/>
  <c r="F29" i="18"/>
  <c r="G29" i="18"/>
  <c r="H29" i="18"/>
  <c r="I29" i="18"/>
  <c r="J29" i="18"/>
  <c r="K29" i="18"/>
  <c r="L29" i="18"/>
  <c r="M29" i="18"/>
  <c r="O29" i="18"/>
  <c r="P29" i="18"/>
  <c r="Q29" i="18"/>
  <c r="R29" i="18"/>
  <c r="D30" i="18"/>
  <c r="E30" i="18"/>
  <c r="F30" i="18"/>
  <c r="G30" i="18"/>
  <c r="H30" i="18"/>
  <c r="I30" i="18"/>
  <c r="J30" i="18"/>
  <c r="K30" i="18"/>
  <c r="L30" i="18"/>
  <c r="M30" i="18"/>
  <c r="O30" i="18"/>
  <c r="P30" i="18"/>
  <c r="Q30" i="18"/>
  <c r="R30" i="18"/>
  <c r="D31" i="18"/>
  <c r="E31" i="18"/>
  <c r="F31" i="18"/>
  <c r="G31" i="18"/>
  <c r="H31" i="18"/>
  <c r="I31" i="18"/>
  <c r="J31" i="18"/>
  <c r="K31" i="18"/>
  <c r="L31" i="18"/>
  <c r="M31" i="18"/>
  <c r="O31" i="18"/>
  <c r="P31" i="18"/>
  <c r="Q31" i="18"/>
  <c r="R31" i="18"/>
  <c r="R25" i="18"/>
  <c r="Q25" i="18"/>
  <c r="P25" i="18"/>
  <c r="O25" i="18"/>
  <c r="M25" i="18"/>
  <c r="L25" i="18"/>
  <c r="K25" i="18"/>
  <c r="J25" i="18"/>
  <c r="I25" i="18"/>
  <c r="H25" i="18"/>
  <c r="G25" i="18"/>
  <c r="F25" i="18"/>
  <c r="E25" i="18"/>
  <c r="D25" i="18"/>
  <c r="S24" i="18"/>
  <c r="S8" i="18"/>
  <c r="C111" i="18"/>
  <c r="D111" i="18"/>
  <c r="E111" i="18"/>
  <c r="F111" i="18"/>
  <c r="G111" i="18"/>
  <c r="H111" i="18"/>
  <c r="I111" i="18"/>
  <c r="J111" i="18"/>
  <c r="K111" i="18"/>
  <c r="L111" i="18"/>
  <c r="M111" i="18"/>
  <c r="O111" i="18"/>
  <c r="P111" i="18"/>
  <c r="Q111" i="18"/>
  <c r="R111" i="18"/>
  <c r="C112" i="18"/>
  <c r="D112" i="18"/>
  <c r="E112" i="18"/>
  <c r="F112" i="18"/>
  <c r="G112" i="18"/>
  <c r="H112" i="18"/>
  <c r="I112" i="18"/>
  <c r="J112" i="18"/>
  <c r="K112" i="18"/>
  <c r="L112" i="18"/>
  <c r="M112" i="18"/>
  <c r="O112" i="18"/>
  <c r="P112" i="18"/>
  <c r="Q112" i="18"/>
  <c r="R112" i="18"/>
  <c r="C113" i="18"/>
  <c r="D113" i="18"/>
  <c r="E113" i="18"/>
  <c r="F113" i="18"/>
  <c r="G113" i="18"/>
  <c r="H113" i="18"/>
  <c r="I113" i="18"/>
  <c r="J113" i="18"/>
  <c r="K113" i="18"/>
  <c r="L113" i="18"/>
  <c r="M113" i="18"/>
  <c r="O113" i="18"/>
  <c r="P113" i="18"/>
  <c r="Q113" i="18"/>
  <c r="R113" i="18"/>
  <c r="C114" i="18"/>
  <c r="D114" i="18"/>
  <c r="E114" i="18"/>
  <c r="F114" i="18"/>
  <c r="G114" i="18"/>
  <c r="H114" i="18"/>
  <c r="I114" i="18"/>
  <c r="J114" i="18"/>
  <c r="K114" i="18"/>
  <c r="L114" i="18"/>
  <c r="M114" i="18"/>
  <c r="O114" i="18"/>
  <c r="P114" i="18"/>
  <c r="Q114" i="18"/>
  <c r="R114" i="18"/>
  <c r="D124" i="18"/>
  <c r="E124" i="18"/>
  <c r="F124" i="18"/>
  <c r="G124" i="18"/>
  <c r="H124" i="18"/>
  <c r="I124" i="18"/>
  <c r="J124" i="18"/>
  <c r="K124" i="18"/>
  <c r="L124" i="18"/>
  <c r="M124" i="18"/>
  <c r="O124" i="18"/>
  <c r="P124" i="18"/>
  <c r="Q124" i="18"/>
  <c r="R124" i="18"/>
  <c r="D125" i="18"/>
  <c r="E125" i="18"/>
  <c r="F125" i="18"/>
  <c r="G125" i="18"/>
  <c r="H125" i="18"/>
  <c r="I125" i="18"/>
  <c r="J125" i="18"/>
  <c r="K125" i="18"/>
  <c r="L125" i="18"/>
  <c r="M125" i="18"/>
  <c r="O125" i="18"/>
  <c r="P125" i="18"/>
  <c r="Q125" i="18"/>
  <c r="R125" i="18"/>
  <c r="R129" i="18"/>
  <c r="Q129" i="18"/>
  <c r="P129" i="18"/>
  <c r="O129" i="18"/>
  <c r="M129" i="18"/>
  <c r="L129" i="18"/>
  <c r="K129" i="18"/>
  <c r="J129" i="18"/>
  <c r="I129" i="18"/>
  <c r="H129" i="18"/>
  <c r="G129" i="18"/>
  <c r="F129" i="18"/>
  <c r="E129" i="18"/>
  <c r="D129" i="18"/>
  <c r="C129" i="18"/>
  <c r="R123" i="18"/>
  <c r="Q123" i="18"/>
  <c r="P123" i="18"/>
  <c r="O123" i="18"/>
  <c r="M123" i="18"/>
  <c r="L123" i="18"/>
  <c r="K123" i="18"/>
  <c r="J123" i="18"/>
  <c r="I123" i="18"/>
  <c r="H123" i="18"/>
  <c r="G123" i="18"/>
  <c r="F123" i="18"/>
  <c r="E123" i="18"/>
  <c r="D123" i="18"/>
  <c r="C123" i="18"/>
  <c r="R118" i="18"/>
  <c r="Q118" i="18"/>
  <c r="P118" i="18"/>
  <c r="O118" i="18"/>
  <c r="M118" i="18"/>
  <c r="L118" i="18"/>
  <c r="K118" i="18"/>
  <c r="J118" i="18"/>
  <c r="I118" i="18"/>
  <c r="H118" i="18"/>
  <c r="G118" i="18"/>
  <c r="F118" i="18"/>
  <c r="E118" i="18"/>
  <c r="D118" i="18"/>
  <c r="C118" i="18"/>
  <c r="R110" i="18"/>
  <c r="Q110" i="18"/>
  <c r="P110" i="18"/>
  <c r="O110" i="18"/>
  <c r="M110" i="18"/>
  <c r="L110" i="18"/>
  <c r="K110" i="18"/>
  <c r="J110" i="18"/>
  <c r="S110" i="18" s="1"/>
  <c r="I110" i="18"/>
  <c r="H110" i="18"/>
  <c r="G110" i="18"/>
  <c r="F110" i="18"/>
  <c r="E110" i="18"/>
  <c r="D110" i="18"/>
  <c r="C110" i="18"/>
  <c r="E107" i="18"/>
  <c r="G107" i="18"/>
  <c r="H107" i="18"/>
  <c r="I107" i="18"/>
  <c r="M107" i="18"/>
  <c r="O107" i="18"/>
  <c r="P107" i="18"/>
  <c r="Q107" i="18"/>
  <c r="R107" i="18"/>
  <c r="C78" i="18"/>
  <c r="D78" i="18"/>
  <c r="E78" i="18"/>
  <c r="F78" i="18"/>
  <c r="G78" i="18"/>
  <c r="H78" i="18"/>
  <c r="I78" i="18"/>
  <c r="J78" i="18"/>
  <c r="K78" i="18"/>
  <c r="L78" i="18"/>
  <c r="M78" i="18"/>
  <c r="O78" i="18"/>
  <c r="P78" i="18"/>
  <c r="Q78" i="18"/>
  <c r="R78" i="18"/>
  <c r="C79" i="18"/>
  <c r="D79" i="18"/>
  <c r="E79" i="18"/>
  <c r="F79" i="18"/>
  <c r="G79" i="18"/>
  <c r="H79" i="18"/>
  <c r="I79" i="18"/>
  <c r="J79" i="18"/>
  <c r="K79" i="18"/>
  <c r="L79" i="18"/>
  <c r="M79" i="18"/>
  <c r="O79" i="18"/>
  <c r="P79" i="18"/>
  <c r="Q79" i="18"/>
  <c r="R79" i="18"/>
  <c r="C80" i="18"/>
  <c r="D80" i="18"/>
  <c r="E80" i="18"/>
  <c r="F80" i="18"/>
  <c r="G80" i="18"/>
  <c r="H80" i="18"/>
  <c r="I80" i="18"/>
  <c r="J80" i="18"/>
  <c r="K80" i="18"/>
  <c r="L80" i="18"/>
  <c r="M80" i="18"/>
  <c r="O80" i="18"/>
  <c r="P80" i="18"/>
  <c r="Q80" i="18"/>
  <c r="R80" i="18"/>
  <c r="C81" i="18"/>
  <c r="D81" i="18"/>
  <c r="E81" i="18"/>
  <c r="F81" i="18"/>
  <c r="G81" i="18"/>
  <c r="H81" i="18"/>
  <c r="I81" i="18"/>
  <c r="J81" i="18"/>
  <c r="K81" i="18"/>
  <c r="L81" i="18"/>
  <c r="M81" i="18"/>
  <c r="O81" i="18"/>
  <c r="P81" i="18"/>
  <c r="Q81" i="18"/>
  <c r="R81" i="18"/>
  <c r="C82" i="18"/>
  <c r="D82" i="18"/>
  <c r="E82" i="18"/>
  <c r="F82" i="18"/>
  <c r="G82" i="18"/>
  <c r="H82" i="18"/>
  <c r="I82" i="18"/>
  <c r="J82" i="18"/>
  <c r="K82" i="18"/>
  <c r="L82" i="18"/>
  <c r="M82" i="18"/>
  <c r="O82" i="18"/>
  <c r="P82" i="18"/>
  <c r="Q82" i="18"/>
  <c r="R82" i="18"/>
  <c r="C83" i="18"/>
  <c r="D83" i="18"/>
  <c r="E83" i="18"/>
  <c r="F83" i="18"/>
  <c r="G83" i="18"/>
  <c r="H83" i="18"/>
  <c r="I83" i="18"/>
  <c r="J83" i="18"/>
  <c r="K83" i="18"/>
  <c r="L83" i="18"/>
  <c r="M83" i="18"/>
  <c r="O83" i="18"/>
  <c r="P83" i="18"/>
  <c r="Q83" i="18"/>
  <c r="R83" i="18"/>
  <c r="C84" i="18"/>
  <c r="D84" i="18"/>
  <c r="E84" i="18"/>
  <c r="F84" i="18"/>
  <c r="G84" i="18"/>
  <c r="H84" i="18"/>
  <c r="I84" i="18"/>
  <c r="J84" i="18"/>
  <c r="K84" i="18"/>
  <c r="L84" i="18"/>
  <c r="M84" i="18"/>
  <c r="O84" i="18"/>
  <c r="P84" i="18"/>
  <c r="Q84" i="18"/>
  <c r="R84" i="18"/>
  <c r="C85" i="18"/>
  <c r="D85" i="18"/>
  <c r="E85" i="18"/>
  <c r="F85" i="18"/>
  <c r="G85" i="18"/>
  <c r="H85" i="18"/>
  <c r="I85" i="18"/>
  <c r="J85" i="18"/>
  <c r="K85" i="18"/>
  <c r="L85" i="18"/>
  <c r="M85" i="18"/>
  <c r="O85" i="18"/>
  <c r="P85" i="18"/>
  <c r="Q85" i="18"/>
  <c r="R85" i="18"/>
  <c r="C86" i="18"/>
  <c r="D86" i="18"/>
  <c r="E86" i="18"/>
  <c r="F86" i="18"/>
  <c r="G86" i="18"/>
  <c r="H86" i="18"/>
  <c r="I86" i="18"/>
  <c r="J86" i="18"/>
  <c r="K86" i="18"/>
  <c r="L86" i="18"/>
  <c r="M86" i="18"/>
  <c r="O86" i="18"/>
  <c r="P86" i="18"/>
  <c r="Q86" i="18"/>
  <c r="R86" i="18"/>
  <c r="C87" i="18"/>
  <c r="D87" i="18"/>
  <c r="E87" i="18"/>
  <c r="F87" i="18"/>
  <c r="G87" i="18"/>
  <c r="H87" i="18"/>
  <c r="I87" i="18"/>
  <c r="J87" i="18"/>
  <c r="K87" i="18"/>
  <c r="L87" i="18"/>
  <c r="M87" i="18"/>
  <c r="O87" i="18"/>
  <c r="P87" i="18"/>
  <c r="Q87" i="18"/>
  <c r="R87" i="18"/>
  <c r="C88" i="18"/>
  <c r="D88" i="18"/>
  <c r="E88" i="18"/>
  <c r="F88" i="18"/>
  <c r="G88" i="18"/>
  <c r="H88" i="18"/>
  <c r="I88" i="18"/>
  <c r="J88" i="18"/>
  <c r="K88" i="18"/>
  <c r="L88" i="18"/>
  <c r="M88" i="18"/>
  <c r="O88" i="18"/>
  <c r="P88" i="18"/>
  <c r="Q88" i="18"/>
  <c r="R88" i="18"/>
  <c r="C89" i="18"/>
  <c r="D89" i="18"/>
  <c r="E89" i="18"/>
  <c r="F89" i="18"/>
  <c r="G89" i="18"/>
  <c r="H89" i="18"/>
  <c r="I89" i="18"/>
  <c r="J89" i="18"/>
  <c r="K89" i="18"/>
  <c r="L89" i="18"/>
  <c r="M89" i="18"/>
  <c r="O89" i="18"/>
  <c r="P89" i="18"/>
  <c r="Q89" i="18"/>
  <c r="R89" i="18"/>
  <c r="C90" i="18"/>
  <c r="D90" i="18"/>
  <c r="E90" i="18"/>
  <c r="F90" i="18"/>
  <c r="G90" i="18"/>
  <c r="H90" i="18"/>
  <c r="I90" i="18"/>
  <c r="J90" i="18"/>
  <c r="K90" i="18"/>
  <c r="L90" i="18"/>
  <c r="M90" i="18"/>
  <c r="O90" i="18"/>
  <c r="P90" i="18"/>
  <c r="Q90" i="18"/>
  <c r="R90" i="18"/>
  <c r="C91" i="18"/>
  <c r="D91" i="18"/>
  <c r="E91" i="18"/>
  <c r="F91" i="18"/>
  <c r="G91" i="18"/>
  <c r="H91" i="18"/>
  <c r="I91" i="18"/>
  <c r="J91" i="18"/>
  <c r="K91" i="18"/>
  <c r="L91" i="18"/>
  <c r="M91" i="18"/>
  <c r="O91" i="18"/>
  <c r="P91" i="18"/>
  <c r="Q91" i="18"/>
  <c r="R91" i="18"/>
  <c r="C92" i="18"/>
  <c r="D92" i="18"/>
  <c r="E92" i="18"/>
  <c r="F92" i="18"/>
  <c r="G92" i="18"/>
  <c r="H92" i="18"/>
  <c r="I92" i="18"/>
  <c r="J92" i="18"/>
  <c r="K92" i="18"/>
  <c r="L92" i="18"/>
  <c r="M92" i="18"/>
  <c r="O92" i="18"/>
  <c r="P92" i="18"/>
  <c r="Q92" i="18"/>
  <c r="R92" i="18"/>
  <c r="C93" i="18"/>
  <c r="D93" i="18"/>
  <c r="E93" i="18"/>
  <c r="F93" i="18"/>
  <c r="G93" i="18"/>
  <c r="H93" i="18"/>
  <c r="I93" i="18"/>
  <c r="J93" i="18"/>
  <c r="K93" i="18"/>
  <c r="L93" i="18"/>
  <c r="M93" i="18"/>
  <c r="O93" i="18"/>
  <c r="P93" i="18"/>
  <c r="Q93" i="18"/>
  <c r="R93" i="18"/>
  <c r="C94" i="18"/>
  <c r="D94" i="18"/>
  <c r="E94" i="18"/>
  <c r="F94" i="18"/>
  <c r="G94" i="18"/>
  <c r="H94" i="18"/>
  <c r="I94" i="18"/>
  <c r="J94" i="18"/>
  <c r="K94" i="18"/>
  <c r="L94" i="18"/>
  <c r="M94" i="18"/>
  <c r="O94" i="18"/>
  <c r="P94" i="18"/>
  <c r="Q94" i="18"/>
  <c r="R94" i="18"/>
  <c r="C95" i="18"/>
  <c r="D95" i="18"/>
  <c r="E95" i="18"/>
  <c r="F95" i="18"/>
  <c r="G95" i="18"/>
  <c r="H95" i="18"/>
  <c r="I95" i="18"/>
  <c r="J95" i="18"/>
  <c r="K95" i="18"/>
  <c r="L95" i="18"/>
  <c r="M95" i="18"/>
  <c r="O95" i="18"/>
  <c r="P95" i="18"/>
  <c r="Q95" i="18"/>
  <c r="R95" i="18"/>
  <c r="C96" i="18"/>
  <c r="D96" i="18"/>
  <c r="E96" i="18"/>
  <c r="F96" i="18"/>
  <c r="G96" i="18"/>
  <c r="H96" i="18"/>
  <c r="I96" i="18"/>
  <c r="J96" i="18"/>
  <c r="K96" i="18"/>
  <c r="L96" i="18"/>
  <c r="M96" i="18"/>
  <c r="O96" i="18"/>
  <c r="P96" i="18"/>
  <c r="Q96" i="18"/>
  <c r="R96" i="18"/>
  <c r="C97" i="18"/>
  <c r="D97" i="18"/>
  <c r="E97" i="18"/>
  <c r="F97" i="18"/>
  <c r="G97" i="18"/>
  <c r="H97" i="18"/>
  <c r="I97" i="18"/>
  <c r="J97" i="18"/>
  <c r="K97" i="18"/>
  <c r="L97" i="18"/>
  <c r="M97" i="18"/>
  <c r="O97" i="18"/>
  <c r="P97" i="18"/>
  <c r="Q97" i="18"/>
  <c r="R97" i="18"/>
  <c r="C98" i="18"/>
  <c r="D98" i="18"/>
  <c r="E98" i="18"/>
  <c r="F98" i="18"/>
  <c r="G98" i="18"/>
  <c r="H98" i="18"/>
  <c r="I98" i="18"/>
  <c r="J98" i="18"/>
  <c r="K98" i="18"/>
  <c r="L98" i="18"/>
  <c r="M98" i="18"/>
  <c r="O98" i="18"/>
  <c r="P98" i="18"/>
  <c r="Q98" i="18"/>
  <c r="R98" i="18"/>
  <c r="C99" i="18"/>
  <c r="D99" i="18"/>
  <c r="E99" i="18"/>
  <c r="F99" i="18"/>
  <c r="G99" i="18"/>
  <c r="H99" i="18"/>
  <c r="I99" i="18"/>
  <c r="J99" i="18"/>
  <c r="K99" i="18"/>
  <c r="L99" i="18"/>
  <c r="M99" i="18"/>
  <c r="O99" i="18"/>
  <c r="P99" i="18"/>
  <c r="Q99" i="18"/>
  <c r="R99" i="18"/>
  <c r="C100" i="18"/>
  <c r="D100" i="18"/>
  <c r="E100" i="18"/>
  <c r="F100" i="18"/>
  <c r="G100" i="18"/>
  <c r="H100" i="18"/>
  <c r="I100" i="18"/>
  <c r="J100" i="18"/>
  <c r="K100" i="18"/>
  <c r="L100" i="18"/>
  <c r="M100" i="18"/>
  <c r="O100" i="18"/>
  <c r="P100" i="18"/>
  <c r="Q100" i="18"/>
  <c r="R100" i="18"/>
  <c r="C101" i="18"/>
  <c r="D101" i="18"/>
  <c r="E101" i="18"/>
  <c r="F101" i="18"/>
  <c r="G101" i="18"/>
  <c r="H101" i="18"/>
  <c r="I101" i="18"/>
  <c r="J101" i="18"/>
  <c r="K101" i="18"/>
  <c r="L101" i="18"/>
  <c r="M101" i="18"/>
  <c r="O101" i="18"/>
  <c r="P101" i="18"/>
  <c r="Q101" i="18"/>
  <c r="R101" i="18"/>
  <c r="C102" i="18"/>
  <c r="D102" i="18"/>
  <c r="E102" i="18"/>
  <c r="F102" i="18"/>
  <c r="G102" i="18"/>
  <c r="H102" i="18"/>
  <c r="I102" i="18"/>
  <c r="J102" i="18"/>
  <c r="K102" i="18"/>
  <c r="L102" i="18"/>
  <c r="M102" i="18"/>
  <c r="O102" i="18"/>
  <c r="P102" i="18"/>
  <c r="Q102" i="18"/>
  <c r="R102" i="18"/>
  <c r="C103" i="18"/>
  <c r="D103" i="18"/>
  <c r="E103" i="18"/>
  <c r="F103" i="18"/>
  <c r="G103" i="18"/>
  <c r="H103" i="18"/>
  <c r="I103" i="18"/>
  <c r="J103" i="18"/>
  <c r="K103" i="18"/>
  <c r="L103" i="18"/>
  <c r="M103" i="18"/>
  <c r="O103" i="18"/>
  <c r="P103" i="18"/>
  <c r="Q103" i="18"/>
  <c r="R103" i="18"/>
  <c r="C104" i="18"/>
  <c r="D104" i="18"/>
  <c r="E104" i="18"/>
  <c r="F104" i="18"/>
  <c r="G104" i="18"/>
  <c r="H104" i="18"/>
  <c r="I104" i="18"/>
  <c r="J104" i="18"/>
  <c r="K104" i="18"/>
  <c r="L104" i="18"/>
  <c r="M104" i="18"/>
  <c r="O104" i="18"/>
  <c r="P104" i="18"/>
  <c r="Q104" i="18"/>
  <c r="R104" i="18"/>
  <c r="C105" i="18"/>
  <c r="D105" i="18"/>
  <c r="E105" i="18"/>
  <c r="F105" i="18"/>
  <c r="G105" i="18"/>
  <c r="H105" i="18"/>
  <c r="I105" i="18"/>
  <c r="J105" i="18"/>
  <c r="K105" i="18"/>
  <c r="L105" i="18"/>
  <c r="M105" i="18"/>
  <c r="O105" i="18"/>
  <c r="P105" i="18"/>
  <c r="Q105" i="18"/>
  <c r="R105" i="18"/>
  <c r="C106" i="18"/>
  <c r="D106" i="18"/>
  <c r="E106" i="18"/>
  <c r="F106" i="18"/>
  <c r="G106" i="18"/>
  <c r="H106" i="18"/>
  <c r="I106" i="18"/>
  <c r="J106" i="18"/>
  <c r="K106" i="18"/>
  <c r="L106" i="18"/>
  <c r="M106" i="18"/>
  <c r="O106" i="18"/>
  <c r="P106" i="18"/>
  <c r="Q106" i="18"/>
  <c r="R106" i="18"/>
  <c r="N107" i="18"/>
  <c r="M77" i="18"/>
  <c r="L77" i="18"/>
  <c r="L107" i="18" s="1"/>
  <c r="K77" i="18"/>
  <c r="C107" i="1"/>
  <c r="D107" i="1"/>
  <c r="E107" i="1"/>
  <c r="F107" i="1"/>
  <c r="D9" i="16"/>
  <c r="S118" i="18" l="1"/>
  <c r="S119" i="18" s="1"/>
  <c r="S113" i="18"/>
  <c r="S94" i="20"/>
  <c r="S93" i="20"/>
  <c r="S92" i="20"/>
  <c r="S91" i="20"/>
  <c r="S83" i="20"/>
  <c r="S82" i="20"/>
  <c r="S81" i="20"/>
  <c r="K107" i="18"/>
  <c r="S112" i="18"/>
  <c r="S47" i="19"/>
  <c r="S32" i="19"/>
  <c r="S111" i="18"/>
  <c r="S115" i="19"/>
  <c r="S107" i="19"/>
  <c r="S73" i="19"/>
  <c r="S126" i="19"/>
  <c r="S22" i="19"/>
  <c r="S61" i="20"/>
  <c r="S80" i="18"/>
  <c r="S114" i="18"/>
  <c r="S106" i="18"/>
  <c r="C47" i="20"/>
  <c r="D22" i="20"/>
  <c r="S105" i="18"/>
  <c r="S104" i="18"/>
  <c r="S103" i="18"/>
  <c r="S102" i="18"/>
  <c r="S101" i="18"/>
  <c r="S100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123" i="18"/>
  <c r="S129" i="18"/>
  <c r="S130" i="18" s="1"/>
  <c r="S80" i="20"/>
  <c r="S10" i="20"/>
  <c r="S18" i="20"/>
  <c r="S15" i="20"/>
  <c r="S11" i="20"/>
  <c r="S129" i="20"/>
  <c r="S130" i="20" s="1"/>
  <c r="S125" i="20"/>
  <c r="S124" i="20"/>
  <c r="S83" i="18"/>
  <c r="S82" i="18"/>
  <c r="S81" i="18"/>
  <c r="S79" i="18"/>
  <c r="S78" i="18"/>
  <c r="S78" i="20"/>
  <c r="S79" i="20"/>
  <c r="S96" i="20"/>
  <c r="S97" i="20"/>
  <c r="S7" i="20"/>
  <c r="S26" i="20"/>
  <c r="S27" i="20"/>
  <c r="S28" i="20"/>
  <c r="S29" i="20"/>
  <c r="S30" i="20"/>
  <c r="S31" i="20"/>
  <c r="S50" i="20"/>
  <c r="S53" i="20"/>
  <c r="S54" i="20"/>
  <c r="S55" i="20"/>
  <c r="S56" i="20"/>
  <c r="S84" i="20"/>
  <c r="S85" i="20"/>
  <c r="S86" i="20"/>
  <c r="S87" i="20"/>
  <c r="S88" i="20"/>
  <c r="S89" i="20"/>
  <c r="S90" i="20"/>
  <c r="S95" i="20"/>
  <c r="S111" i="20"/>
  <c r="S112" i="20"/>
  <c r="S113" i="20"/>
  <c r="S114" i="20"/>
  <c r="S21" i="20"/>
  <c r="S20" i="20"/>
  <c r="S19" i="20"/>
  <c r="S14" i="20"/>
  <c r="S13" i="20"/>
  <c r="S12" i="20"/>
  <c r="S62" i="20"/>
  <c r="S63" i="20"/>
  <c r="S64" i="20"/>
  <c r="S65" i="20"/>
  <c r="S66" i="20"/>
  <c r="S67" i="20"/>
  <c r="S68" i="20"/>
  <c r="S69" i="20"/>
  <c r="S70" i="20"/>
  <c r="S71" i="20"/>
  <c r="S72" i="20"/>
  <c r="S98" i="20"/>
  <c r="S99" i="20"/>
  <c r="S100" i="20"/>
  <c r="S102" i="20"/>
  <c r="S103" i="20"/>
  <c r="S104" i="20"/>
  <c r="S105" i="20"/>
  <c r="S106" i="20"/>
  <c r="S43" i="20"/>
  <c r="S33" i="20"/>
  <c r="S36" i="20"/>
  <c r="S37" i="20"/>
  <c r="S38" i="20"/>
  <c r="S39" i="20"/>
  <c r="S40" i="20"/>
  <c r="S41" i="20"/>
  <c r="S42" i="20"/>
  <c r="S44" i="20"/>
  <c r="S45" i="20"/>
  <c r="S46" i="20"/>
  <c r="S52" i="20"/>
  <c r="S25" i="20"/>
  <c r="S77" i="20"/>
  <c r="S110" i="20"/>
  <c r="S57" i="20"/>
  <c r="M22" i="20"/>
  <c r="S17" i="20"/>
  <c r="S16" i="20"/>
  <c r="S118" i="20"/>
  <c r="S119" i="20" s="1"/>
  <c r="S9" i="20"/>
  <c r="D115" i="2"/>
  <c r="F115" i="2"/>
  <c r="E115" i="2"/>
  <c r="C115" i="2"/>
  <c r="E32" i="2"/>
  <c r="F32" i="2"/>
  <c r="D32" i="2"/>
  <c r="E22" i="2"/>
  <c r="E47" i="2" s="1"/>
  <c r="F22" i="2"/>
  <c r="D22" i="2"/>
  <c r="D47" i="2"/>
  <c r="E57" i="2"/>
  <c r="F57" i="2"/>
  <c r="D57" i="2"/>
  <c r="E22" i="1"/>
  <c r="F22" i="1"/>
  <c r="D22" i="1"/>
  <c r="E32" i="1"/>
  <c r="F32" i="1"/>
  <c r="D32" i="1"/>
  <c r="E47" i="1"/>
  <c r="F47" i="1"/>
  <c r="D47" i="1"/>
  <c r="C124" i="18"/>
  <c r="S124" i="18" s="1"/>
  <c r="C125" i="18"/>
  <c r="S125" i="18" s="1"/>
  <c r="C77" i="18"/>
  <c r="C62" i="18"/>
  <c r="D62" i="18"/>
  <c r="E62" i="18"/>
  <c r="F62" i="18"/>
  <c r="G62" i="18"/>
  <c r="H62" i="18"/>
  <c r="I62" i="18"/>
  <c r="J62" i="18"/>
  <c r="K62" i="18"/>
  <c r="L62" i="18"/>
  <c r="M62" i="18"/>
  <c r="O62" i="18"/>
  <c r="P62" i="18"/>
  <c r="Q62" i="18"/>
  <c r="R62" i="18"/>
  <c r="C63" i="18"/>
  <c r="D63" i="18"/>
  <c r="E63" i="18"/>
  <c r="F63" i="18"/>
  <c r="G63" i="18"/>
  <c r="H63" i="18"/>
  <c r="I63" i="18"/>
  <c r="J63" i="18"/>
  <c r="K63" i="18"/>
  <c r="L63" i="18"/>
  <c r="M63" i="18"/>
  <c r="O63" i="18"/>
  <c r="P63" i="18"/>
  <c r="Q63" i="18"/>
  <c r="R63" i="18"/>
  <c r="C64" i="18"/>
  <c r="D64" i="18"/>
  <c r="E64" i="18"/>
  <c r="F64" i="18"/>
  <c r="G64" i="18"/>
  <c r="H64" i="18"/>
  <c r="I64" i="18"/>
  <c r="J64" i="18"/>
  <c r="K64" i="18"/>
  <c r="L64" i="18"/>
  <c r="M64" i="18"/>
  <c r="O64" i="18"/>
  <c r="P64" i="18"/>
  <c r="Q64" i="18"/>
  <c r="R64" i="18"/>
  <c r="C65" i="18"/>
  <c r="D65" i="18"/>
  <c r="E65" i="18"/>
  <c r="F65" i="18"/>
  <c r="G65" i="18"/>
  <c r="H65" i="18"/>
  <c r="I65" i="18"/>
  <c r="J65" i="18"/>
  <c r="K65" i="18"/>
  <c r="L65" i="18"/>
  <c r="M65" i="18"/>
  <c r="O65" i="18"/>
  <c r="P65" i="18"/>
  <c r="Q65" i="18"/>
  <c r="R65" i="18"/>
  <c r="C66" i="18"/>
  <c r="D66" i="18"/>
  <c r="E66" i="18"/>
  <c r="F66" i="18"/>
  <c r="G66" i="18"/>
  <c r="H66" i="18"/>
  <c r="I66" i="18"/>
  <c r="J66" i="18"/>
  <c r="K66" i="18"/>
  <c r="L66" i="18"/>
  <c r="M66" i="18"/>
  <c r="O66" i="18"/>
  <c r="P66" i="18"/>
  <c r="Q66" i="18"/>
  <c r="R66" i="18"/>
  <c r="C67" i="18"/>
  <c r="D67" i="18"/>
  <c r="E67" i="18"/>
  <c r="F67" i="18"/>
  <c r="G67" i="18"/>
  <c r="H67" i="18"/>
  <c r="I67" i="18"/>
  <c r="J67" i="18"/>
  <c r="K67" i="18"/>
  <c r="L67" i="18"/>
  <c r="M67" i="18"/>
  <c r="O67" i="18"/>
  <c r="P67" i="18"/>
  <c r="Q67" i="18"/>
  <c r="R67" i="18"/>
  <c r="C68" i="18"/>
  <c r="D68" i="18"/>
  <c r="E68" i="18"/>
  <c r="F68" i="18"/>
  <c r="G68" i="18"/>
  <c r="H68" i="18"/>
  <c r="I68" i="18"/>
  <c r="J68" i="18"/>
  <c r="K68" i="18"/>
  <c r="L68" i="18"/>
  <c r="M68" i="18"/>
  <c r="O68" i="18"/>
  <c r="P68" i="18"/>
  <c r="Q68" i="18"/>
  <c r="R68" i="18"/>
  <c r="C69" i="18"/>
  <c r="D69" i="18"/>
  <c r="E69" i="18"/>
  <c r="F69" i="18"/>
  <c r="G69" i="18"/>
  <c r="H69" i="18"/>
  <c r="I69" i="18"/>
  <c r="J69" i="18"/>
  <c r="K69" i="18"/>
  <c r="L69" i="18"/>
  <c r="M69" i="18"/>
  <c r="O69" i="18"/>
  <c r="P69" i="18"/>
  <c r="Q69" i="18"/>
  <c r="R69" i="18"/>
  <c r="C70" i="18"/>
  <c r="D70" i="18"/>
  <c r="E70" i="18"/>
  <c r="F70" i="18"/>
  <c r="G70" i="18"/>
  <c r="H70" i="18"/>
  <c r="I70" i="18"/>
  <c r="J70" i="18"/>
  <c r="K70" i="18"/>
  <c r="L70" i="18"/>
  <c r="M70" i="18"/>
  <c r="O70" i="18"/>
  <c r="P70" i="18"/>
  <c r="Q70" i="18"/>
  <c r="R70" i="18"/>
  <c r="C71" i="18"/>
  <c r="D71" i="18"/>
  <c r="E71" i="18"/>
  <c r="F71" i="18"/>
  <c r="G71" i="18"/>
  <c r="H71" i="18"/>
  <c r="I71" i="18"/>
  <c r="J71" i="18"/>
  <c r="K71" i="18"/>
  <c r="L71" i="18"/>
  <c r="M71" i="18"/>
  <c r="O71" i="18"/>
  <c r="P71" i="18"/>
  <c r="Q71" i="18"/>
  <c r="R71" i="18"/>
  <c r="C72" i="18"/>
  <c r="D72" i="18"/>
  <c r="E72" i="18"/>
  <c r="F72" i="18"/>
  <c r="G72" i="18"/>
  <c r="H72" i="18"/>
  <c r="I72" i="18"/>
  <c r="J72" i="18"/>
  <c r="K72" i="18"/>
  <c r="L72" i="18"/>
  <c r="M72" i="18"/>
  <c r="O72" i="18"/>
  <c r="P72" i="18"/>
  <c r="Q72" i="18"/>
  <c r="R72" i="18"/>
  <c r="C61" i="18"/>
  <c r="D61" i="18"/>
  <c r="C36" i="18"/>
  <c r="D36" i="18"/>
  <c r="E36" i="18"/>
  <c r="F36" i="18"/>
  <c r="G36" i="18"/>
  <c r="H36" i="18"/>
  <c r="I36" i="18"/>
  <c r="J36" i="18"/>
  <c r="K36" i="18"/>
  <c r="L36" i="18"/>
  <c r="M36" i="18"/>
  <c r="O36" i="18"/>
  <c r="P36" i="18"/>
  <c r="Q36" i="18"/>
  <c r="R36" i="18"/>
  <c r="C37" i="18"/>
  <c r="D37" i="18"/>
  <c r="E37" i="18"/>
  <c r="F37" i="18"/>
  <c r="G37" i="18"/>
  <c r="H37" i="18"/>
  <c r="I37" i="18"/>
  <c r="J37" i="18"/>
  <c r="K37" i="18"/>
  <c r="L37" i="18"/>
  <c r="M37" i="18"/>
  <c r="O37" i="18"/>
  <c r="P37" i="18"/>
  <c r="Q37" i="18"/>
  <c r="R37" i="18"/>
  <c r="C38" i="18"/>
  <c r="D38" i="18"/>
  <c r="E38" i="18"/>
  <c r="F38" i="18"/>
  <c r="G38" i="18"/>
  <c r="H38" i="18"/>
  <c r="I38" i="18"/>
  <c r="J38" i="18"/>
  <c r="K38" i="18"/>
  <c r="L38" i="18"/>
  <c r="M38" i="18"/>
  <c r="O38" i="18"/>
  <c r="P38" i="18"/>
  <c r="Q38" i="18"/>
  <c r="R38" i="18"/>
  <c r="C39" i="18"/>
  <c r="D39" i="18"/>
  <c r="E39" i="18"/>
  <c r="F39" i="18"/>
  <c r="G39" i="18"/>
  <c r="H39" i="18"/>
  <c r="I39" i="18"/>
  <c r="J39" i="18"/>
  <c r="K39" i="18"/>
  <c r="L39" i="18"/>
  <c r="M39" i="18"/>
  <c r="O39" i="18"/>
  <c r="P39" i="18"/>
  <c r="Q39" i="18"/>
  <c r="R39" i="18"/>
  <c r="C40" i="18"/>
  <c r="D40" i="18"/>
  <c r="E40" i="18"/>
  <c r="F40" i="18"/>
  <c r="G40" i="18"/>
  <c r="H40" i="18"/>
  <c r="I40" i="18"/>
  <c r="J40" i="18"/>
  <c r="K40" i="18"/>
  <c r="L40" i="18"/>
  <c r="M40" i="18"/>
  <c r="O40" i="18"/>
  <c r="P40" i="18"/>
  <c r="Q40" i="18"/>
  <c r="R40" i="18"/>
  <c r="C41" i="18"/>
  <c r="D41" i="18"/>
  <c r="E41" i="18"/>
  <c r="F41" i="18"/>
  <c r="G41" i="18"/>
  <c r="H41" i="18"/>
  <c r="I41" i="18"/>
  <c r="J41" i="18"/>
  <c r="K41" i="18"/>
  <c r="L41" i="18"/>
  <c r="M41" i="18"/>
  <c r="O41" i="18"/>
  <c r="P41" i="18"/>
  <c r="Q41" i="18"/>
  <c r="R41" i="18"/>
  <c r="C42" i="18"/>
  <c r="D42" i="18"/>
  <c r="E42" i="18"/>
  <c r="F42" i="18"/>
  <c r="G42" i="18"/>
  <c r="H42" i="18"/>
  <c r="I42" i="18"/>
  <c r="J42" i="18"/>
  <c r="K42" i="18"/>
  <c r="L42" i="18"/>
  <c r="M42" i="18"/>
  <c r="O42" i="18"/>
  <c r="P42" i="18"/>
  <c r="Q42" i="18"/>
  <c r="R42" i="18"/>
  <c r="C43" i="18"/>
  <c r="D43" i="18"/>
  <c r="E43" i="18"/>
  <c r="F43" i="18"/>
  <c r="G43" i="18"/>
  <c r="H43" i="18"/>
  <c r="I43" i="18"/>
  <c r="J43" i="18"/>
  <c r="K43" i="18"/>
  <c r="L43" i="18"/>
  <c r="M43" i="18"/>
  <c r="O43" i="18"/>
  <c r="P43" i="18"/>
  <c r="Q43" i="18"/>
  <c r="R43" i="18"/>
  <c r="C44" i="18"/>
  <c r="D44" i="18"/>
  <c r="E44" i="18"/>
  <c r="F44" i="18"/>
  <c r="G44" i="18"/>
  <c r="H44" i="18"/>
  <c r="I44" i="18"/>
  <c r="J44" i="18"/>
  <c r="K44" i="18"/>
  <c r="L44" i="18"/>
  <c r="M44" i="18"/>
  <c r="O44" i="18"/>
  <c r="P44" i="18"/>
  <c r="Q44" i="18"/>
  <c r="R44" i="18"/>
  <c r="C45" i="18"/>
  <c r="D45" i="18"/>
  <c r="E45" i="18"/>
  <c r="F45" i="18"/>
  <c r="G45" i="18"/>
  <c r="H45" i="18"/>
  <c r="I45" i="18"/>
  <c r="J45" i="18"/>
  <c r="K45" i="18"/>
  <c r="L45" i="18"/>
  <c r="M45" i="18"/>
  <c r="O45" i="18"/>
  <c r="P45" i="18"/>
  <c r="Q45" i="18"/>
  <c r="R45" i="18"/>
  <c r="C46" i="18"/>
  <c r="D46" i="18"/>
  <c r="E46" i="18"/>
  <c r="F46" i="18"/>
  <c r="G46" i="18"/>
  <c r="H46" i="18"/>
  <c r="I46" i="18"/>
  <c r="J46" i="18"/>
  <c r="K46" i="18"/>
  <c r="L46" i="18"/>
  <c r="M46" i="18"/>
  <c r="O46" i="18"/>
  <c r="P46" i="18"/>
  <c r="Q46" i="18"/>
  <c r="R46" i="18"/>
  <c r="C26" i="18"/>
  <c r="S26" i="18" s="1"/>
  <c r="C27" i="18"/>
  <c r="S27" i="18" s="1"/>
  <c r="C28" i="18"/>
  <c r="S28" i="18" s="1"/>
  <c r="C29" i="18"/>
  <c r="S29" i="18" s="1"/>
  <c r="C30" i="18"/>
  <c r="S30" i="18" s="1"/>
  <c r="C31" i="18"/>
  <c r="S31" i="18" s="1"/>
  <c r="C25" i="18"/>
  <c r="S25" i="18" s="1"/>
  <c r="S70" i="18" l="1"/>
  <c r="S62" i="18"/>
  <c r="S115" i="18"/>
  <c r="S66" i="18"/>
  <c r="S68" i="18"/>
  <c r="S69" i="18"/>
  <c r="S71" i="18"/>
  <c r="S63" i="18"/>
  <c r="S72" i="18"/>
  <c r="S64" i="18"/>
  <c r="S65" i="18"/>
  <c r="S67" i="18"/>
  <c r="S126" i="18"/>
  <c r="S32" i="18"/>
  <c r="S47" i="20"/>
  <c r="S22" i="20"/>
  <c r="F47" i="2"/>
  <c r="F130" i="2"/>
  <c r="E130" i="2"/>
  <c r="D130" i="2"/>
  <c r="C130" i="2"/>
  <c r="F126" i="2"/>
  <c r="E126" i="2"/>
  <c r="D126" i="2"/>
  <c r="C126" i="2"/>
  <c r="F119" i="2"/>
  <c r="E119" i="2"/>
  <c r="D119" i="2"/>
  <c r="C119" i="2"/>
  <c r="D57" i="1"/>
  <c r="E57" i="1"/>
  <c r="E133" i="1" s="1"/>
  <c r="F57" i="1"/>
  <c r="F133" i="1" s="1"/>
  <c r="C57" i="1"/>
  <c r="D73" i="1"/>
  <c r="E73" i="1"/>
  <c r="F73" i="1"/>
  <c r="C73" i="1"/>
  <c r="D130" i="1"/>
  <c r="E130" i="1"/>
  <c r="F130" i="1"/>
  <c r="C130" i="1"/>
  <c r="D126" i="1"/>
  <c r="E126" i="1"/>
  <c r="F126" i="1"/>
  <c r="C126" i="1"/>
  <c r="D119" i="1"/>
  <c r="E119" i="1"/>
  <c r="F119" i="1"/>
  <c r="C119" i="1"/>
  <c r="D115" i="1"/>
  <c r="E115" i="1"/>
  <c r="F115" i="1"/>
  <c r="C115" i="1"/>
  <c r="M119" i="18"/>
  <c r="R130" i="18"/>
  <c r="Q130" i="18"/>
  <c r="P130" i="18"/>
  <c r="O130" i="18"/>
  <c r="N130" i="18"/>
  <c r="M130" i="18"/>
  <c r="L130" i="18"/>
  <c r="K130" i="18"/>
  <c r="J130" i="18"/>
  <c r="I130" i="18"/>
  <c r="H130" i="18"/>
  <c r="G130" i="18"/>
  <c r="F130" i="18"/>
  <c r="E130" i="18"/>
  <c r="D130" i="18"/>
  <c r="C130" i="18"/>
  <c r="R119" i="18"/>
  <c r="Q119" i="18"/>
  <c r="P119" i="18"/>
  <c r="O119" i="18"/>
  <c r="N119" i="18"/>
  <c r="L119" i="18"/>
  <c r="K119" i="18"/>
  <c r="J119" i="18"/>
  <c r="I119" i="18"/>
  <c r="H119" i="18"/>
  <c r="G119" i="18"/>
  <c r="F119" i="18"/>
  <c r="E119" i="18"/>
  <c r="D119" i="18"/>
  <c r="C119" i="18"/>
  <c r="R77" i="18"/>
  <c r="Q77" i="18"/>
  <c r="P77" i="18"/>
  <c r="O77" i="18"/>
  <c r="J77" i="18"/>
  <c r="I77" i="18"/>
  <c r="H77" i="18"/>
  <c r="G77" i="18"/>
  <c r="F77" i="18"/>
  <c r="F107" i="18" s="1"/>
  <c r="E77" i="18"/>
  <c r="D77" i="18"/>
  <c r="D107" i="18" s="1"/>
  <c r="S77" i="18" l="1"/>
  <c r="S107" i="18" s="1"/>
  <c r="J107" i="18"/>
  <c r="I115" i="18"/>
  <c r="Q115" i="18"/>
  <c r="C115" i="18"/>
  <c r="K115" i="18"/>
  <c r="R126" i="18"/>
  <c r="M126" i="18"/>
  <c r="J115" i="18"/>
  <c r="J126" i="18"/>
  <c r="Q126" i="18"/>
  <c r="H115" i="18"/>
  <c r="P115" i="18"/>
  <c r="H126" i="18"/>
  <c r="C107" i="18"/>
  <c r="D126" i="18"/>
  <c r="O126" i="18"/>
  <c r="P126" i="18"/>
  <c r="F126" i="18"/>
  <c r="I126" i="18"/>
  <c r="E126" i="18"/>
  <c r="F115" i="18"/>
  <c r="N115" i="18"/>
  <c r="G126" i="18"/>
  <c r="G115" i="18"/>
  <c r="O115" i="18"/>
  <c r="L126" i="18"/>
  <c r="K126" i="18"/>
  <c r="R115" i="18"/>
  <c r="C126" i="18"/>
  <c r="N126" i="18"/>
  <c r="E115" i="18"/>
  <c r="M115" i="18"/>
  <c r="D115" i="18"/>
  <c r="L115" i="18"/>
  <c r="R61" i="18"/>
  <c r="Q61" i="18"/>
  <c r="P61" i="18"/>
  <c r="O61" i="18"/>
  <c r="M61" i="18"/>
  <c r="L61" i="18"/>
  <c r="K61" i="18"/>
  <c r="J61" i="18"/>
  <c r="I61" i="18"/>
  <c r="H61" i="18"/>
  <c r="G61" i="18"/>
  <c r="F61" i="18"/>
  <c r="E61" i="18"/>
  <c r="Q57" i="18"/>
  <c r="J57" i="18"/>
  <c r="I57" i="18"/>
  <c r="H57" i="18"/>
  <c r="R35" i="18"/>
  <c r="Q35" i="18"/>
  <c r="P35" i="18"/>
  <c r="O35" i="18"/>
  <c r="M35" i="18"/>
  <c r="L35" i="18"/>
  <c r="K35" i="18"/>
  <c r="J35" i="18"/>
  <c r="I35" i="18"/>
  <c r="H35" i="18"/>
  <c r="G35" i="18"/>
  <c r="F35" i="18"/>
  <c r="E35" i="18"/>
  <c r="D35" i="18"/>
  <c r="C35" i="18"/>
  <c r="R33" i="18"/>
  <c r="Q33" i="18"/>
  <c r="P33" i="18"/>
  <c r="O33" i="18"/>
  <c r="N33" i="18"/>
  <c r="M33" i="18"/>
  <c r="L33" i="18"/>
  <c r="K33" i="18"/>
  <c r="J33" i="18"/>
  <c r="I33" i="18"/>
  <c r="H33" i="18"/>
  <c r="G33" i="18"/>
  <c r="F33" i="18"/>
  <c r="E33" i="18"/>
  <c r="D33" i="18"/>
  <c r="C33" i="18"/>
  <c r="I10" i="18"/>
  <c r="J10" i="18"/>
  <c r="K10" i="18"/>
  <c r="L10" i="18"/>
  <c r="M10" i="18"/>
  <c r="O10" i="18"/>
  <c r="P10" i="18"/>
  <c r="Q10" i="18"/>
  <c r="R10" i="18"/>
  <c r="I11" i="18"/>
  <c r="J11" i="18"/>
  <c r="K11" i="18"/>
  <c r="L11" i="18"/>
  <c r="M11" i="18"/>
  <c r="O11" i="18"/>
  <c r="P11" i="18"/>
  <c r="Q11" i="18"/>
  <c r="R11" i="18"/>
  <c r="I12" i="18"/>
  <c r="J12" i="18"/>
  <c r="K12" i="18"/>
  <c r="L12" i="18"/>
  <c r="M12" i="18"/>
  <c r="O12" i="18"/>
  <c r="P12" i="18"/>
  <c r="Q12" i="18"/>
  <c r="R12" i="18"/>
  <c r="I13" i="18"/>
  <c r="J13" i="18"/>
  <c r="K13" i="18"/>
  <c r="L13" i="18"/>
  <c r="M13" i="18"/>
  <c r="O13" i="18"/>
  <c r="P13" i="18"/>
  <c r="Q13" i="18"/>
  <c r="R13" i="18"/>
  <c r="I14" i="18"/>
  <c r="J14" i="18"/>
  <c r="K14" i="18"/>
  <c r="L14" i="18"/>
  <c r="M14" i="18"/>
  <c r="O14" i="18"/>
  <c r="P14" i="18"/>
  <c r="Q14" i="18"/>
  <c r="R14" i="18"/>
  <c r="I15" i="18"/>
  <c r="J15" i="18"/>
  <c r="K15" i="18"/>
  <c r="L15" i="18"/>
  <c r="M15" i="18"/>
  <c r="O15" i="18"/>
  <c r="P15" i="18"/>
  <c r="Q15" i="18"/>
  <c r="R15" i="18"/>
  <c r="I16" i="18"/>
  <c r="J16" i="18"/>
  <c r="K16" i="18"/>
  <c r="L16" i="18"/>
  <c r="M16" i="18"/>
  <c r="O16" i="18"/>
  <c r="P16" i="18"/>
  <c r="Q16" i="18"/>
  <c r="R16" i="18"/>
  <c r="I17" i="18"/>
  <c r="J17" i="18"/>
  <c r="K17" i="18"/>
  <c r="L17" i="18"/>
  <c r="M17" i="18"/>
  <c r="O17" i="18"/>
  <c r="P17" i="18"/>
  <c r="Q17" i="18"/>
  <c r="R17" i="18"/>
  <c r="I18" i="18"/>
  <c r="J18" i="18"/>
  <c r="K18" i="18"/>
  <c r="L18" i="18"/>
  <c r="M18" i="18"/>
  <c r="O18" i="18"/>
  <c r="P18" i="18"/>
  <c r="Q18" i="18"/>
  <c r="R18" i="18"/>
  <c r="I19" i="18"/>
  <c r="J19" i="18"/>
  <c r="K19" i="18"/>
  <c r="L19" i="18"/>
  <c r="M19" i="18"/>
  <c r="O19" i="18"/>
  <c r="P19" i="18"/>
  <c r="Q19" i="18"/>
  <c r="R19" i="18"/>
  <c r="I20" i="18"/>
  <c r="J20" i="18"/>
  <c r="K20" i="18"/>
  <c r="L20" i="18"/>
  <c r="M20" i="18"/>
  <c r="O20" i="18"/>
  <c r="P20" i="18"/>
  <c r="Q20" i="18"/>
  <c r="R20" i="18"/>
  <c r="I21" i="18"/>
  <c r="J21" i="18"/>
  <c r="K21" i="18"/>
  <c r="L21" i="18"/>
  <c r="M21" i="18"/>
  <c r="O21" i="18"/>
  <c r="P21" i="18"/>
  <c r="Q21" i="18"/>
  <c r="R21" i="18"/>
  <c r="R9" i="18"/>
  <c r="Q9" i="18"/>
  <c r="P9" i="18"/>
  <c r="O9" i="18"/>
  <c r="M9" i="18"/>
  <c r="L9" i="18"/>
  <c r="K9" i="18"/>
  <c r="J9" i="18"/>
  <c r="R7" i="18"/>
  <c r="Q7" i="18"/>
  <c r="P7" i="18"/>
  <c r="O7" i="18"/>
  <c r="N7" i="18"/>
  <c r="M7" i="18"/>
  <c r="L7" i="18"/>
  <c r="K7" i="18"/>
  <c r="J7" i="18"/>
  <c r="I9" i="18"/>
  <c r="I7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9" i="18"/>
  <c r="H7" i="18"/>
  <c r="S61" i="18" l="1"/>
  <c r="S73" i="18" s="1"/>
  <c r="R57" i="18"/>
  <c r="P57" i="18"/>
  <c r="D57" i="18"/>
  <c r="L57" i="18"/>
  <c r="P32" i="18"/>
  <c r="G47" i="18"/>
  <c r="O47" i="18"/>
  <c r="F57" i="18"/>
  <c r="N57" i="18"/>
  <c r="O32" i="18"/>
  <c r="M47" i="18"/>
  <c r="F47" i="18"/>
  <c r="N47" i="18"/>
  <c r="H47" i="18"/>
  <c r="K57" i="18"/>
  <c r="C73" i="18"/>
  <c r="J22" i="18"/>
  <c r="R22" i="18"/>
  <c r="I47" i="18"/>
  <c r="Q47" i="18"/>
  <c r="C47" i="18"/>
  <c r="P47" i="18"/>
  <c r="C57" i="18"/>
  <c r="J47" i="18"/>
  <c r="R47" i="18"/>
  <c r="E57" i="18"/>
  <c r="M57" i="18"/>
  <c r="K47" i="18"/>
  <c r="G32" i="18"/>
  <c r="K32" i="18"/>
  <c r="D47" i="18"/>
  <c r="L47" i="18"/>
  <c r="G57" i="18"/>
  <c r="O57" i="18"/>
  <c r="E47" i="18"/>
  <c r="L22" i="18"/>
  <c r="J32" i="18"/>
  <c r="R32" i="18"/>
  <c r="M22" i="18"/>
  <c r="K22" i="18"/>
  <c r="H32" i="18"/>
  <c r="L32" i="18"/>
  <c r="Q32" i="18"/>
  <c r="O22" i="18"/>
  <c r="M32" i="18"/>
  <c r="I32" i="18"/>
  <c r="H22" i="18"/>
  <c r="I22" i="18"/>
  <c r="P22" i="18"/>
  <c r="N32" i="18"/>
  <c r="Q22" i="18"/>
  <c r="E73" i="18"/>
  <c r="G73" i="18"/>
  <c r="F73" i="18"/>
  <c r="I73" i="18"/>
  <c r="D73" i="18"/>
  <c r="J73" i="18"/>
  <c r="K73" i="18"/>
  <c r="R73" i="18"/>
  <c r="Q73" i="18"/>
  <c r="P73" i="18"/>
  <c r="O73" i="18"/>
  <c r="N73" i="18"/>
  <c r="M73" i="18"/>
  <c r="L73" i="18"/>
  <c r="H73" i="18"/>
  <c r="S39" i="18"/>
  <c r="S44" i="18"/>
  <c r="S33" i="18"/>
  <c r="S49" i="18"/>
  <c r="S42" i="18"/>
  <c r="S38" i="18"/>
  <c r="S50" i="18"/>
  <c r="S56" i="18"/>
  <c r="S36" i="18"/>
  <c r="S54" i="18"/>
  <c r="S51" i="18"/>
  <c r="S52" i="18"/>
  <c r="S46" i="18"/>
  <c r="S40" i="18"/>
  <c r="S55" i="18"/>
  <c r="S53" i="18"/>
  <c r="S45" i="18"/>
  <c r="S37" i="18"/>
  <c r="S43" i="18"/>
  <c r="S41" i="18"/>
  <c r="S35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9" i="18"/>
  <c r="G7" i="18"/>
  <c r="F10" i="18"/>
  <c r="F11" i="18"/>
  <c r="F12" i="18"/>
  <c r="F13" i="18"/>
  <c r="F14" i="18"/>
  <c r="F15" i="18"/>
  <c r="F16" i="18"/>
  <c r="F17" i="18"/>
  <c r="S17" i="18" s="1"/>
  <c r="F18" i="18"/>
  <c r="S18" i="18" s="1"/>
  <c r="F19" i="18"/>
  <c r="F20" i="18"/>
  <c r="F21" i="18"/>
  <c r="F9" i="18"/>
  <c r="F7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9" i="18"/>
  <c r="E7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7" i="18"/>
  <c r="D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9" i="18"/>
  <c r="C7" i="18"/>
  <c r="S10" i="18" l="1"/>
  <c r="S16" i="18"/>
  <c r="S15" i="18"/>
  <c r="S21" i="18"/>
  <c r="S13" i="18"/>
  <c r="S7" i="18"/>
  <c r="S20" i="18"/>
  <c r="S12" i="18"/>
  <c r="S14" i="18"/>
  <c r="S19" i="18"/>
  <c r="S11" i="18"/>
  <c r="S47" i="18"/>
  <c r="S57" i="18"/>
  <c r="E32" i="18"/>
  <c r="D22" i="18"/>
  <c r="C32" i="18"/>
  <c r="E22" i="18"/>
  <c r="F32" i="18"/>
  <c r="D32" i="18"/>
  <c r="C22" i="18"/>
  <c r="G22" i="18"/>
  <c r="F22" i="18"/>
  <c r="S9" i="18"/>
  <c r="S22" i="18" l="1"/>
</calcChain>
</file>

<file path=xl/sharedStrings.xml><?xml version="1.0" encoding="utf-8"?>
<sst xmlns="http://schemas.openxmlformats.org/spreadsheetml/2006/main" count="3577" uniqueCount="232">
  <si>
    <t xml:space="preserve">                                                                                                                                                        Staffing</t>
  </si>
  <si>
    <t>Description</t>
  </si>
  <si>
    <t>Quantity</t>
  </si>
  <si>
    <t>Cleaners</t>
  </si>
  <si>
    <t>Name tags</t>
  </si>
  <si>
    <t>Protective shoes</t>
  </si>
  <si>
    <t>Jersey</t>
  </si>
  <si>
    <t>Item</t>
  </si>
  <si>
    <t xml:space="preserve">Toilet paper roll holders ( 3 rolls holder lockable) </t>
  </si>
  <si>
    <t xml:space="preserve">Soap dispenser </t>
  </si>
  <si>
    <t>Sensor operated hand dryer</t>
  </si>
  <si>
    <t>Hand towel waste bins</t>
  </si>
  <si>
    <t xml:space="preserve">Urinals drip master </t>
  </si>
  <si>
    <t>She bins ( weekly service)</t>
  </si>
  <si>
    <t xml:space="preserve">Foam seat sanitary dispenser </t>
  </si>
  <si>
    <t>Baby nappies  disposable bins( wekly service) (local offices)</t>
  </si>
  <si>
    <t xml:space="preserve">                                                                                                                                                       Supply of Detergents:</t>
  </si>
  <si>
    <t>Quantity*</t>
  </si>
  <si>
    <t xml:space="preserve">                                                                                                                                                                  Cleaning Equipment</t>
  </si>
  <si>
    <t>Disc stripping machine</t>
  </si>
  <si>
    <t>Mop trolleys</t>
  </si>
  <si>
    <t xml:space="preserve">Warning signs </t>
  </si>
  <si>
    <t>DETAILED COST BREAKDOWN FOR THE SOUTH AFRICAN SOCIAL SECURUTY AGENCY</t>
  </si>
  <si>
    <t>Unit cost</t>
  </si>
  <si>
    <t>Monthly Cost</t>
  </si>
  <si>
    <t>Annual Cost</t>
  </si>
  <si>
    <t>36 Months</t>
  </si>
  <si>
    <t>Provident Fund</t>
  </si>
  <si>
    <t>Bonus</t>
  </si>
  <si>
    <t>Sick Leave</t>
  </si>
  <si>
    <t>Family Responsibility Leave</t>
  </si>
  <si>
    <t>TOTAL COST FOR HUMAN CAPITAL</t>
  </si>
  <si>
    <t>MONTHLY RENTAL OF SANITARY EQUIPMENT</t>
  </si>
  <si>
    <t>Toilet brush with holder</t>
  </si>
  <si>
    <t>Total cost for sanitary equipmeny</t>
  </si>
  <si>
    <t>Scrubbing brushes (half yearly)</t>
  </si>
  <si>
    <t>Sweeper moop (half yearly)</t>
  </si>
  <si>
    <t>DEEP CLEANING</t>
  </si>
  <si>
    <t>Total cost for deep cleanig</t>
  </si>
  <si>
    <t>NMM District office</t>
  </si>
  <si>
    <t xml:space="preserve">Quantity  </t>
  </si>
  <si>
    <t>940m2</t>
  </si>
  <si>
    <t>BETHELSDORP LOCA OFFICE</t>
  </si>
  <si>
    <t>IBHAYI LOCAL OFFICE</t>
  </si>
  <si>
    <t>725m2</t>
  </si>
  <si>
    <t>704m2</t>
  </si>
  <si>
    <t>ZWIDE LOCAL OFFICE</t>
  </si>
  <si>
    <t>UITENHAGE LOCAL OFFICE</t>
  </si>
  <si>
    <t>894m2</t>
  </si>
  <si>
    <t>MOTHER LOCAL OFFICE</t>
  </si>
  <si>
    <t>985m2</t>
  </si>
  <si>
    <t>WALMER LOCAL OFFICE</t>
  </si>
  <si>
    <t>349m2</t>
  </si>
  <si>
    <t>Sarah Baartman District office</t>
  </si>
  <si>
    <t>334m2</t>
  </si>
  <si>
    <t>GRAHAMSTOWN LOCAL OFFICE</t>
  </si>
  <si>
    <t>519m2</t>
  </si>
  <si>
    <t>SOMMERSET EAST</t>
  </si>
  <si>
    <t>457m2</t>
  </si>
  <si>
    <t>GRAAF REINET LOCAL OFFICE</t>
  </si>
  <si>
    <t>592m2</t>
  </si>
  <si>
    <t>KIRKWOOD LOCAL OFFICE</t>
  </si>
  <si>
    <t>249m2</t>
  </si>
  <si>
    <t>400m2</t>
  </si>
  <si>
    <t>KAREEDOUW LOCAL OFFICE</t>
  </si>
  <si>
    <t>HUMANSDORP LOCAL OFFICE</t>
  </si>
  <si>
    <t>348m2</t>
  </si>
  <si>
    <t>PORT ALFRED LOCAL OFFICE</t>
  </si>
  <si>
    <t>240m2</t>
  </si>
  <si>
    <t>WILLOWMORE LOCAL OFFICE</t>
  </si>
  <si>
    <t>323m2</t>
  </si>
  <si>
    <t>Dusters (10's)</t>
  </si>
  <si>
    <t>Scourers (3's)</t>
  </si>
  <si>
    <t xml:space="preserve">48xBalesToilet paper </t>
  </si>
  <si>
    <t>UIF (Unemployment and Insurance Fund)</t>
  </si>
  <si>
    <t>SDL (Skills Development Levy)</t>
  </si>
  <si>
    <t>COIDA (Compensation for Occupational Injuries and Diseases Act)</t>
  </si>
  <si>
    <t xml:space="preserve"> 20L x Dish washer</t>
  </si>
  <si>
    <t xml:space="preserve">20L x Handy Andy </t>
  </si>
  <si>
    <t>20L x Pine gel (Disinfectant)</t>
  </si>
  <si>
    <t>20L x Toilet Bowl Cleaner</t>
  </si>
  <si>
    <t>20L x Surface Sanitizer with a minimum 70% alcohol content</t>
  </si>
  <si>
    <t xml:space="preserve"> 20L x Wash &amp; WAX</t>
  </si>
  <si>
    <t>15L x Dashboard and Tyre polish</t>
  </si>
  <si>
    <t xml:space="preserve"> 48 x BalesToilet paper </t>
  </si>
  <si>
    <t>Heavy Duty black refuse bags (20 bags per roll)</t>
  </si>
  <si>
    <t>Latex gloves (100/box)</t>
  </si>
  <si>
    <t xml:space="preserve">10L x Bucket  </t>
  </si>
  <si>
    <t>Micro fiber clothes</t>
  </si>
  <si>
    <t>Scoop and Brooms (yearly)</t>
  </si>
  <si>
    <t xml:space="preserve">Hose pipe 20metre </t>
  </si>
  <si>
    <t>Electrical Extension cords (yearly) 20metres</t>
  </si>
  <si>
    <t>Dishcloth (38 x65) (quarterly)</t>
  </si>
  <si>
    <t>Dishswab (35x35) (quarterly)</t>
  </si>
  <si>
    <t>Total cost for sanitary equipment</t>
  </si>
  <si>
    <t>Industrial Heavy duty carpet cleaner (wet and dry) for deep cleaning once per quarter</t>
  </si>
  <si>
    <t>Industrial vacuum cleaners (less noise)</t>
  </si>
  <si>
    <t>5L x Super clean ( all purpose) (tiles)</t>
  </si>
  <si>
    <t>5L x Elspray (Polish) (Robber)</t>
  </si>
  <si>
    <t>5L x Dish washer</t>
  </si>
  <si>
    <t xml:space="preserve">5L x Handy Andy </t>
  </si>
  <si>
    <t>5L x Bleach</t>
  </si>
  <si>
    <t>5L x Pine gel (Disinfectant)</t>
  </si>
  <si>
    <t>5L x Toilet Bowl Cleaner</t>
  </si>
  <si>
    <t>5L x handwash</t>
  </si>
  <si>
    <t>5L x Surface Sanitizer with a minimum 70% alcohol content</t>
  </si>
  <si>
    <t>5L x Wash &amp; Wax</t>
  </si>
  <si>
    <t>5L x Dashboard and Tyre polish</t>
  </si>
  <si>
    <t>10L x Buckets</t>
  </si>
  <si>
    <t xml:space="preserve">Scrubbing brushes </t>
  </si>
  <si>
    <t>Hose pipe 20 metre</t>
  </si>
  <si>
    <t>Electrical Extension cords (yearly) 20 metres</t>
  </si>
  <si>
    <t xml:space="preserve">48 x BalesToilet paper </t>
  </si>
  <si>
    <t xml:space="preserve"> 20L x Bleach</t>
  </si>
  <si>
    <t>20L x handwash</t>
  </si>
  <si>
    <t>Fold handtowel dispenser white</t>
  </si>
  <si>
    <t>Install and service Digital air freshener (including batteries)</t>
  </si>
  <si>
    <t>Baby nappies  disposable bins( weekly service) (local offices)</t>
  </si>
  <si>
    <t>Total cost for deep cleaning</t>
  </si>
  <si>
    <t>ANNEXURE B DETAILED COST BREAKDOWN FOR THE SOUTH AFRICAN SOCIAL SECURUTY AGENCY.  All other pricing assumptions, excluded and unknown costs must be clearly documented.</t>
  </si>
  <si>
    <t>50 x waster paper bin liners (475(W) x 740(H)</t>
  </si>
  <si>
    <t>5L x Medical waste bin (monthly service)</t>
  </si>
  <si>
    <t>Qaurterly</t>
  </si>
  <si>
    <t>Deep cleaning of chairs (half yearly)</t>
  </si>
  <si>
    <t>Deep cleaning of couches (half yearly)</t>
  </si>
  <si>
    <t>Socks x 8</t>
  </si>
  <si>
    <t>Deep cleaning of offices (Quarterly)</t>
  </si>
  <si>
    <t>Pest control and Fumigation on office (Quarterly)</t>
  </si>
  <si>
    <t>Vehicle wash</t>
  </si>
  <si>
    <t>Overtime x 1 and half (rate)</t>
  </si>
  <si>
    <t>Overtime Double (rate)</t>
  </si>
  <si>
    <t xml:space="preserve"> NCA (National Cleaners Association) Membership Fees</t>
  </si>
  <si>
    <t>Vacation Leave Pay</t>
  </si>
  <si>
    <t xml:space="preserve">Salaries &amp; Benefits </t>
  </si>
  <si>
    <t xml:space="preserve">Salary  </t>
  </si>
  <si>
    <t xml:space="preserve">Other Employment Benefits </t>
  </si>
  <si>
    <t>Staff Uniform (Complete protective clothing must be supplied yearly)</t>
  </si>
  <si>
    <t>Skirt</t>
  </si>
  <si>
    <t>Trouser</t>
  </si>
  <si>
    <t>Shirts x2</t>
  </si>
  <si>
    <t>Uniform</t>
  </si>
  <si>
    <t xml:space="preserve">iInstall and service Soap dispensers </t>
  </si>
  <si>
    <t xml:space="preserve">Baby nappies  disposable bins( weekly service) </t>
  </si>
  <si>
    <t>6 x 400ml furniture polish</t>
  </si>
  <si>
    <t xml:space="preserve"> 6 x 300ml insects repilant</t>
  </si>
  <si>
    <t xml:space="preserve">5 Step ladder </t>
  </si>
  <si>
    <t>Vehicle wash (Weekly service for allocate vehicles ) (quantity is based on the no. of vehicles)</t>
  </si>
  <si>
    <t>5L x Elspray (Polish) (Rubber)</t>
  </si>
  <si>
    <t>Socks x8</t>
  </si>
  <si>
    <t>NMMDO</t>
  </si>
  <si>
    <t>Bsdorp</t>
  </si>
  <si>
    <t>Ibhayi</t>
  </si>
  <si>
    <t>Motherwell</t>
  </si>
  <si>
    <t>Walmer</t>
  </si>
  <si>
    <t>Uitenhage</t>
  </si>
  <si>
    <t>Zwide</t>
  </si>
  <si>
    <t>SBDO</t>
  </si>
  <si>
    <t>Kirkwood</t>
  </si>
  <si>
    <t>Sommerstet</t>
  </si>
  <si>
    <t>Graafreinet</t>
  </si>
  <si>
    <t xml:space="preserve">Grahamstown </t>
  </si>
  <si>
    <t>Kareedouw</t>
  </si>
  <si>
    <t>Humansdorp</t>
  </si>
  <si>
    <t>Port Alfred</t>
  </si>
  <si>
    <t>Willomore</t>
  </si>
  <si>
    <t>SUPERVISOR</t>
  </si>
  <si>
    <t>Bethelsdorp</t>
  </si>
  <si>
    <t>SUMMARY OF TOTAL COSTS - 36 MONTHS</t>
  </si>
  <si>
    <t xml:space="preserve">RENTAL OF SANITARY EQUIPMENT </t>
  </si>
  <si>
    <t>SUPPLY OF  DETERGENTS</t>
  </si>
  <si>
    <t xml:space="preserve">TOTAL COSTS OF DETERGENTS </t>
  </si>
  <si>
    <t xml:space="preserve">TOTAL COST OF CLEANING EQUIPMENT </t>
  </si>
  <si>
    <t>TOTAL COST FOR DEEP CLEANING</t>
  </si>
  <si>
    <t>VEHICLES WASH</t>
  </si>
  <si>
    <t xml:space="preserve">FUMIGATION &amp; PEST CONTROL </t>
  </si>
  <si>
    <t xml:space="preserve">TOTAL COST FOR FUMIGATION &amp; PEST CONTROL </t>
  </si>
  <si>
    <t xml:space="preserve">TOTAL COST FOR  CLEANERS UNIFORM </t>
  </si>
  <si>
    <t>TOTAL COST FOR SUPERVISORS SALARY &amp; BENEFITS</t>
  </si>
  <si>
    <t xml:space="preserve">TOTAL COST FOR SUPERVISOR'S UNIFORM </t>
  </si>
  <si>
    <t xml:space="preserve">CLEANING EQUIPMENT </t>
  </si>
  <si>
    <t>TOTAL COST FOR CLEANERS SALARY &amp; BENEFITS</t>
  </si>
  <si>
    <t>TOTAL STAFFING COSTS</t>
  </si>
  <si>
    <t xml:space="preserve">TOTAL COST FOR SANITARY EQUIPMENT </t>
  </si>
  <si>
    <t xml:space="preserve">VEHICLE WASH (Weekly service for allocate vehicles ) </t>
  </si>
  <si>
    <r>
      <t>526m</t>
    </r>
    <r>
      <rPr>
        <vertAlign val="superscript"/>
        <sz val="10"/>
        <color theme="1"/>
        <rFont val="Calibri"/>
        <family val="2"/>
      </rPr>
      <t>2</t>
    </r>
  </si>
  <si>
    <t>FUMIGATION &amp; PEST CONTROL</t>
  </si>
  <si>
    <t>Total</t>
  </si>
  <si>
    <t>TOTAL COST FOR SUPERVISORS UNIFORM</t>
  </si>
  <si>
    <t>Sweeper mop (half yearly)</t>
  </si>
  <si>
    <t>TOTAL COST FOR CLEANERS  SALARY &amp; BENEFITS</t>
  </si>
  <si>
    <t>TOTAL COST FOR CLEANERS UNIFORM</t>
  </si>
  <si>
    <t>CLEANING EQUIPMENT</t>
  </si>
  <si>
    <t>TOTAL COST FOR VEHICLES WASH</t>
  </si>
  <si>
    <t>TOTAL COST FOR SCLEANERS UNIFORM</t>
  </si>
  <si>
    <t>MONTHLY RENTAL OF DETERGENTS</t>
  </si>
  <si>
    <t>37 Months</t>
  </si>
  <si>
    <t>TOTAL COST FOR DETERGENTS</t>
  </si>
  <si>
    <r>
      <t>292m</t>
    </r>
    <r>
      <rPr>
        <sz val="9"/>
        <color theme="1"/>
        <rFont val="Calibri"/>
        <family val="2"/>
        <scheme val="minor"/>
      </rPr>
      <t>2</t>
    </r>
  </si>
  <si>
    <t>5 Step ladder</t>
  </si>
  <si>
    <t>5  Step ladder</t>
  </si>
  <si>
    <t xml:space="preserve">TOTAL COSTS </t>
  </si>
  <si>
    <t>TOTAL COST OF VEHICLES WASH</t>
  </si>
  <si>
    <t>MONTHLY QUANTITIES OF SANITARY EQUIPMENT</t>
  </si>
  <si>
    <t xml:space="preserve">MONTHLY  QUANTITIES OF DETERGENTS </t>
  </si>
  <si>
    <t xml:space="preserve">QUANTITIES   OF CLEANING EQUIPMENT </t>
  </si>
  <si>
    <t>TOTAL NUMBER OF VEHICLES WASH</t>
  </si>
  <si>
    <t>QUANTITIES FOR DEEP CLEANING</t>
  </si>
  <si>
    <t xml:space="preserve">QUANTITIES  FOR FUMIGATION &amp; PEST CONTROL </t>
  </si>
  <si>
    <t xml:space="preserve">QUANTITIES  FOR  CLEANERS UNIFORM </t>
  </si>
  <si>
    <t>QUANTITIES  FOR SUPERVISORS SALARY &amp; BENEFITS</t>
  </si>
  <si>
    <t xml:space="preserve">SUPPLY OF DETERGENTS AND CONSUMABLES </t>
  </si>
  <si>
    <t>STAFFING COSTS ( SALARIES , BENEFITS &amp; UNIFORM)</t>
  </si>
  <si>
    <t xml:space="preserve">SUMMARY OF QUANTITIES  </t>
  </si>
  <si>
    <t xml:space="preserve">SUMMARY OF TOTAL MONTHLY &amp; QUARTERLY  COSTS - </t>
  </si>
  <si>
    <t>SASSA EC REGION CLEANING AND SANITATION PRICING SCHEDULE : CLUSTER 4- NELSON MANDELA METRO &amp; SARAH BAARTMAN</t>
  </si>
  <si>
    <t>CLUSTER 4</t>
  </si>
  <si>
    <t>DETAILED COST BREAKDOWN FOR THE SOUTH AFRICAN SOCIAL SECURITY AGENCY</t>
  </si>
  <si>
    <t xml:space="preserve">TOTAL COST FOR DEEP CLEANING  </t>
  </si>
  <si>
    <t xml:space="preserve">TOTAL COST FOR PEST CONTROL  </t>
  </si>
  <si>
    <t>TOTAL COST FOR FUMIGATION &amp; PEST CONTROL</t>
  </si>
  <si>
    <t xml:space="preserve">TOTAL COST FOR DEEP CLEANING </t>
  </si>
  <si>
    <t>TOTAL COST FOR CAR WASH</t>
  </si>
  <si>
    <t xml:space="preserve">TOTAL COST FOR CAR WASH </t>
  </si>
  <si>
    <t>CLUSTER 4 : NMM &amp; SB</t>
  </si>
  <si>
    <t>TOTAL COST FOR SFUMIGATION &amp; PEST CONTROL</t>
  </si>
  <si>
    <t xml:space="preserve">TOTAL COST FOR CAR WASH  </t>
  </si>
  <si>
    <t xml:space="preserve">TOTAL COST FORDEEP CLEANING </t>
  </si>
  <si>
    <t xml:space="preserve">TOTAL COST FOR CLEANING  EQUIPMENT </t>
  </si>
  <si>
    <t xml:space="preserve">TOTAL COST FOR CLEANING EQUIPMENT </t>
  </si>
  <si>
    <t>TOTAL COST FOR CLEANING EQUIPMENT</t>
  </si>
  <si>
    <t xml:space="preserve">TOTAL COST FOR  CLEANING EQUIPMENT </t>
  </si>
  <si>
    <t xml:space="preserve">TOTAL COST FOR cCLEANING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</si>
</sst>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&quot;#,##0.00;[Red]\-&quot;R&quot;#,##0.00"/>
    <numFmt numFmtId="165" formatCode="###0;###0"/>
  </numFmts>
  <fonts count="4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FFFFFF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0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name val="Calibri"/>
      <family val="2"/>
    </font>
    <font>
      <b/>
      <sz val="10"/>
      <color theme="1"/>
      <name val="Arial Black"/>
      <family val="2"/>
    </font>
    <font>
      <vertAlign val="superscript"/>
      <sz val="10"/>
      <color theme="1"/>
      <name val="Calibri"/>
      <family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18">
    <xf numFmtId="0" fontId="0" fillId="0" borderId="0" xfId="0"/>
    <xf numFmtId="0" fontId="1" fillId="0" borderId="3" xfId="0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3" xfId="0" applyFont="1" applyBorder="1"/>
    <xf numFmtId="0" fontId="7" fillId="3" borderId="3" xfId="0" applyFont="1" applyFill="1" applyBorder="1" applyAlignment="1">
      <alignment horizontal="left" vertical="top" wrapText="1"/>
    </xf>
    <xf numFmtId="165" fontId="8" fillId="3" borderId="3" xfId="0" applyNumberFormat="1" applyFont="1" applyFill="1" applyBorder="1" applyAlignment="1">
      <alignment horizontal="center" vertical="top" wrapText="1"/>
    </xf>
    <xf numFmtId="165" fontId="8" fillId="0" borderId="3" xfId="0" applyNumberFormat="1" applyFont="1" applyFill="1" applyBorder="1" applyAlignment="1">
      <alignment horizontal="center" vertical="top" wrapText="1"/>
    </xf>
    <xf numFmtId="165" fontId="8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Border="1"/>
    <xf numFmtId="0" fontId="7" fillId="0" borderId="0" xfId="0" applyFont="1" applyFill="1" applyBorder="1" applyAlignment="1">
      <alignment horizontal="left" vertical="top" wrapText="1"/>
    </xf>
    <xf numFmtId="165" fontId="8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/>
    <xf numFmtId="0" fontId="4" fillId="0" borderId="3" xfId="0" applyFont="1" applyBorder="1" applyAlignment="1">
      <alignment horizontal="center"/>
    </xf>
    <xf numFmtId="0" fontId="0" fillId="0" borderId="3" xfId="0" applyBorder="1"/>
    <xf numFmtId="0" fontId="10" fillId="0" borderId="3" xfId="0" applyFont="1" applyBorder="1"/>
    <xf numFmtId="165" fontId="11" fillId="3" borderId="3" xfId="0" applyNumberFormat="1" applyFont="1" applyFill="1" applyBorder="1" applyAlignment="1">
      <alignment horizontal="center" vertical="top" wrapText="1"/>
    </xf>
    <xf numFmtId="0" fontId="10" fillId="3" borderId="3" xfId="0" applyFont="1" applyFill="1" applyBorder="1"/>
    <xf numFmtId="0" fontId="1" fillId="0" borderId="3" xfId="0" applyFont="1" applyBorder="1" applyAlignment="1">
      <alignment horizontal="left"/>
    </xf>
    <xf numFmtId="0" fontId="6" fillId="3" borderId="3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/>
    </xf>
    <xf numFmtId="165" fontId="11" fillId="0" borderId="3" xfId="0" applyNumberFormat="1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right"/>
    </xf>
    <xf numFmtId="165" fontId="11" fillId="0" borderId="3" xfId="0" applyNumberFormat="1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4" fillId="0" borderId="3" xfId="0" applyFont="1" applyBorder="1"/>
    <xf numFmtId="0" fontId="16" fillId="0" borderId="3" xfId="0" applyFont="1" applyFill="1" applyBorder="1" applyAlignment="1">
      <alignment horizontal="left" vertical="top" wrapText="1"/>
    </xf>
    <xf numFmtId="0" fontId="14" fillId="0" borderId="3" xfId="0" applyFont="1" applyBorder="1" applyAlignment="1">
      <alignment horizontal="left"/>
    </xf>
    <xf numFmtId="0" fontId="15" fillId="0" borderId="3" xfId="0" applyFont="1" applyFill="1" applyBorder="1" applyAlignment="1">
      <alignment horizontal="left" vertical="top" wrapText="1"/>
    </xf>
    <xf numFmtId="0" fontId="15" fillId="4" borderId="3" xfId="0" applyFont="1" applyFill="1" applyBorder="1" applyAlignment="1">
      <alignment horizontal="left" vertical="top" wrapText="1"/>
    </xf>
    <xf numFmtId="165" fontId="17" fillId="0" borderId="3" xfId="0" applyNumberFormat="1" applyFont="1" applyFill="1" applyBorder="1" applyAlignment="1">
      <alignment horizontal="left" vertical="top" wrapText="1"/>
    </xf>
    <xf numFmtId="165" fontId="15" fillId="0" borderId="3" xfId="0" applyNumberFormat="1" applyFont="1" applyFill="1" applyBorder="1" applyAlignment="1">
      <alignment horizontal="left" vertical="top" wrapText="1"/>
    </xf>
    <xf numFmtId="165" fontId="17" fillId="4" borderId="3" xfId="0" applyNumberFormat="1" applyFont="1" applyFill="1" applyBorder="1" applyAlignment="1">
      <alignment horizontal="left" vertical="top" wrapText="1"/>
    </xf>
    <xf numFmtId="0" fontId="18" fillId="0" borderId="3" xfId="0" applyFont="1" applyBorder="1"/>
    <xf numFmtId="0" fontId="18" fillId="0" borderId="3" xfId="0" applyFont="1" applyBorder="1" applyAlignment="1">
      <alignment horizontal="left"/>
    </xf>
    <xf numFmtId="0" fontId="19" fillId="0" borderId="3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right"/>
    </xf>
    <xf numFmtId="0" fontId="0" fillId="0" borderId="3" xfId="0" applyFont="1" applyBorder="1"/>
    <xf numFmtId="165" fontId="21" fillId="0" borderId="3" xfId="0" applyNumberFormat="1" applyFont="1" applyFill="1" applyBorder="1" applyAlignment="1">
      <alignment horizontal="center" vertical="top" wrapText="1"/>
    </xf>
    <xf numFmtId="0" fontId="19" fillId="0" borderId="3" xfId="0" applyFont="1" applyBorder="1" applyAlignment="1">
      <alignment horizontal="right"/>
    </xf>
    <xf numFmtId="0" fontId="19" fillId="0" borderId="3" xfId="0" applyFont="1" applyBorder="1"/>
    <xf numFmtId="165" fontId="19" fillId="0" borderId="3" xfId="0" applyNumberFormat="1" applyFont="1" applyFill="1" applyBorder="1" applyAlignment="1">
      <alignment horizontal="center" vertical="top" wrapText="1"/>
    </xf>
    <xf numFmtId="0" fontId="10" fillId="0" borderId="0" xfId="0" applyFont="1"/>
    <xf numFmtId="0" fontId="22" fillId="0" borderId="0" xfId="0" applyFont="1" applyAlignment="1">
      <alignment horizontal="center"/>
    </xf>
    <xf numFmtId="0" fontId="13" fillId="3" borderId="3" xfId="0" applyFont="1" applyFill="1" applyBorder="1" applyAlignment="1">
      <alignment horizontal="left" vertical="top" wrapText="1"/>
    </xf>
    <xf numFmtId="165" fontId="11" fillId="0" borderId="4" xfId="0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left"/>
    </xf>
    <xf numFmtId="0" fontId="10" fillId="0" borderId="4" xfId="0" applyFont="1" applyBorder="1"/>
    <xf numFmtId="0" fontId="12" fillId="0" borderId="0" xfId="0" applyFont="1" applyFill="1" applyBorder="1" applyAlignment="1">
      <alignment horizontal="left"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/>
    </xf>
    <xf numFmtId="0" fontId="10" fillId="0" borderId="0" xfId="0" applyFont="1" applyBorder="1"/>
    <xf numFmtId="0" fontId="13" fillId="0" borderId="3" xfId="0" applyFont="1" applyFill="1" applyBorder="1" applyAlignment="1">
      <alignment horizontal="left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left" vertical="top" wrapText="1"/>
    </xf>
    <xf numFmtId="165" fontId="23" fillId="0" borderId="3" xfId="0" applyNumberFormat="1" applyFont="1" applyFill="1" applyBorder="1" applyAlignment="1">
      <alignment horizontal="center" vertical="top" wrapText="1"/>
    </xf>
    <xf numFmtId="165" fontId="23" fillId="0" borderId="3" xfId="0" applyNumberFormat="1" applyFont="1" applyFill="1" applyBorder="1" applyAlignment="1">
      <alignment horizontal="left" vertical="top" wrapText="1"/>
    </xf>
    <xf numFmtId="165" fontId="13" fillId="0" borderId="3" xfId="0" applyNumberFormat="1" applyFont="1" applyFill="1" applyBorder="1" applyAlignment="1">
      <alignment horizontal="center" vertical="top" wrapText="1"/>
    </xf>
    <xf numFmtId="165" fontId="13" fillId="0" borderId="3" xfId="0" applyNumberFormat="1" applyFont="1" applyFill="1" applyBorder="1" applyAlignment="1">
      <alignment horizontal="left" vertical="top" wrapText="1"/>
    </xf>
    <xf numFmtId="165" fontId="23" fillId="4" borderId="3" xfId="0" applyNumberFormat="1" applyFont="1" applyFill="1" applyBorder="1" applyAlignment="1">
      <alignment horizontal="center" vertical="top" wrapText="1"/>
    </xf>
    <xf numFmtId="165" fontId="23" fillId="4" borderId="3" xfId="0" applyNumberFormat="1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right"/>
    </xf>
    <xf numFmtId="0" fontId="12" fillId="0" borderId="3" xfId="0" applyFont="1" applyBorder="1"/>
    <xf numFmtId="165" fontId="12" fillId="0" borderId="3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/>
    <xf numFmtId="0" fontId="24" fillId="0" borderId="3" xfId="0" applyFont="1" applyFill="1" applyBorder="1" applyAlignment="1">
      <alignment horizontal="center" vertical="top" wrapText="1"/>
    </xf>
    <xf numFmtId="0" fontId="0" fillId="0" borderId="0" xfId="0" applyFont="1"/>
    <xf numFmtId="0" fontId="24" fillId="3" borderId="3" xfId="0" applyFont="1" applyFill="1" applyBorder="1" applyAlignment="1">
      <alignment horizontal="left" vertical="top" wrapText="1"/>
    </xf>
    <xf numFmtId="165" fontId="21" fillId="0" borderId="4" xfId="0" applyNumberFormat="1" applyFont="1" applyFill="1" applyBorder="1" applyAlignment="1">
      <alignment horizontal="center" vertical="top" wrapText="1"/>
    </xf>
    <xf numFmtId="0" fontId="0" fillId="0" borderId="4" xfId="0" applyFont="1" applyBorder="1"/>
    <xf numFmtId="0" fontId="21" fillId="0" borderId="3" xfId="0" applyFont="1" applyBorder="1"/>
    <xf numFmtId="0" fontId="24" fillId="3" borderId="3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/>
    </xf>
    <xf numFmtId="0" fontId="26" fillId="0" borderId="3" xfId="0" applyFont="1" applyBorder="1"/>
    <xf numFmtId="0" fontId="29" fillId="3" borderId="3" xfId="0" applyFont="1" applyFill="1" applyBorder="1" applyAlignment="1">
      <alignment horizontal="left" vertical="top" wrapText="1"/>
    </xf>
    <xf numFmtId="0" fontId="26" fillId="3" borderId="3" xfId="0" applyFont="1" applyFill="1" applyBorder="1"/>
    <xf numFmtId="0" fontId="29" fillId="0" borderId="3" xfId="0" applyFont="1" applyFill="1" applyBorder="1" applyAlignment="1">
      <alignment horizontal="left" vertical="top" wrapText="1"/>
    </xf>
    <xf numFmtId="165" fontId="30" fillId="0" borderId="3" xfId="0" applyNumberFormat="1" applyFont="1" applyFill="1" applyBorder="1" applyAlignment="1">
      <alignment horizontal="center" vertical="top" wrapText="1"/>
    </xf>
    <xf numFmtId="0" fontId="28" fillId="3" borderId="3" xfId="0" applyFont="1" applyFill="1" applyBorder="1" applyAlignment="1">
      <alignment horizontal="left" vertical="top" wrapText="1"/>
    </xf>
    <xf numFmtId="0" fontId="31" fillId="0" borderId="3" xfId="0" applyFont="1" applyBorder="1" applyAlignment="1">
      <alignment horizontal="left"/>
    </xf>
    <xf numFmtId="0" fontId="31" fillId="0" borderId="3" xfId="0" applyFont="1" applyBorder="1"/>
    <xf numFmtId="165" fontId="30" fillId="0" borderId="4" xfId="0" applyNumberFormat="1" applyFont="1" applyFill="1" applyBorder="1" applyAlignment="1">
      <alignment horizontal="center" vertical="top" wrapText="1"/>
    </xf>
    <xf numFmtId="0" fontId="26" fillId="0" borderId="4" xfId="0" applyFont="1" applyBorder="1"/>
    <xf numFmtId="165" fontId="32" fillId="0" borderId="3" xfId="0" applyNumberFormat="1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horizontal="center" vertical="top" wrapText="1"/>
    </xf>
    <xf numFmtId="0" fontId="26" fillId="0" borderId="3" xfId="0" applyFont="1" applyBorder="1" applyAlignment="1">
      <alignment horizontal="right"/>
    </xf>
    <xf numFmtId="0" fontId="26" fillId="0" borderId="3" xfId="0" applyFont="1" applyBorder="1" applyAlignment="1">
      <alignment horizontal="center"/>
    </xf>
    <xf numFmtId="0" fontId="29" fillId="0" borderId="3" xfId="0" applyFont="1" applyBorder="1" applyAlignment="1">
      <alignment horizontal="right"/>
    </xf>
    <xf numFmtId="165" fontId="21" fillId="4" borderId="3" xfId="0" applyNumberFormat="1" applyFont="1" applyFill="1" applyBorder="1" applyAlignment="1">
      <alignment horizontal="center" vertical="top" wrapText="1"/>
    </xf>
    <xf numFmtId="165" fontId="33" fillId="0" borderId="3" xfId="0" applyNumberFormat="1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165" fontId="21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Border="1"/>
    <xf numFmtId="165" fontId="25" fillId="0" borderId="3" xfId="0" applyNumberFormat="1" applyFont="1" applyFill="1" applyBorder="1" applyAlignment="1">
      <alignment horizontal="center" vertical="top" wrapText="1"/>
    </xf>
    <xf numFmtId="165" fontId="24" fillId="0" borderId="3" xfId="0" applyNumberFormat="1" applyFont="1" applyFill="1" applyBorder="1" applyAlignment="1">
      <alignment horizontal="center" vertical="top" wrapText="1"/>
    </xf>
    <xf numFmtId="164" fontId="0" fillId="0" borderId="3" xfId="0" applyNumberFormat="1" applyFont="1" applyBorder="1" applyAlignment="1">
      <alignment horizontal="left"/>
    </xf>
    <xf numFmtId="0" fontId="0" fillId="0" borderId="3" xfId="0" applyFont="1" applyFill="1" applyBorder="1"/>
    <xf numFmtId="0" fontId="6" fillId="3" borderId="3" xfId="0" applyFont="1" applyFill="1" applyBorder="1" applyAlignment="1">
      <alignment horizontal="left" wrapText="1"/>
    </xf>
    <xf numFmtId="0" fontId="24" fillId="0" borderId="3" xfId="0" applyFont="1" applyFill="1" applyBorder="1" applyAlignment="1">
      <alignment horizontal="center" wrapText="1"/>
    </xf>
    <xf numFmtId="0" fontId="21" fillId="0" borderId="3" xfId="0" applyFont="1" applyBorder="1" applyAlignment="1">
      <alignment wrapText="1"/>
    </xf>
    <xf numFmtId="0" fontId="24" fillId="0" borderId="3" xfId="0" applyFont="1" applyFill="1" applyBorder="1" applyAlignment="1">
      <alignment horizontal="left" vertical="center"/>
    </xf>
    <xf numFmtId="165" fontId="16" fillId="0" borderId="3" xfId="0" applyNumberFormat="1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right"/>
    </xf>
    <xf numFmtId="0" fontId="14" fillId="3" borderId="3" xfId="0" applyFont="1" applyFill="1" applyBorder="1"/>
    <xf numFmtId="165" fontId="33" fillId="0" borderId="3" xfId="0" applyNumberFormat="1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left" vertical="top" wrapText="1"/>
    </xf>
    <xf numFmtId="165" fontId="33" fillId="3" borderId="3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165" fontId="33" fillId="0" borderId="0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15" fillId="0" borderId="3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165" fontId="17" fillId="0" borderId="3" xfId="0" applyNumberFormat="1" applyFont="1" applyFill="1" applyBorder="1" applyAlignment="1">
      <alignment horizontal="center" vertical="top" wrapText="1"/>
    </xf>
    <xf numFmtId="165" fontId="15" fillId="0" borderId="3" xfId="0" applyNumberFormat="1" applyFont="1" applyFill="1" applyBorder="1" applyAlignment="1">
      <alignment horizontal="center" vertical="top" wrapText="1"/>
    </xf>
    <xf numFmtId="165" fontId="17" fillId="4" borderId="3" xfId="0" applyNumberFormat="1" applyFont="1" applyFill="1" applyBorder="1" applyAlignment="1">
      <alignment horizontal="center" vertical="top" wrapText="1"/>
    </xf>
    <xf numFmtId="0" fontId="14" fillId="0" borderId="3" xfId="0" applyFont="1" applyFill="1" applyBorder="1"/>
    <xf numFmtId="0" fontId="16" fillId="0" borderId="3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right"/>
    </xf>
    <xf numFmtId="0" fontId="15" fillId="3" borderId="3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center"/>
    </xf>
    <xf numFmtId="0" fontId="14" fillId="7" borderId="3" xfId="0" applyFont="1" applyFill="1" applyBorder="1"/>
    <xf numFmtId="0" fontId="28" fillId="7" borderId="3" xfId="0" applyFont="1" applyFill="1" applyBorder="1" applyAlignment="1">
      <alignment horizontal="left" vertical="center"/>
    </xf>
    <xf numFmtId="0" fontId="26" fillId="7" borderId="3" xfId="0" applyFont="1" applyFill="1" applyBorder="1"/>
    <xf numFmtId="0" fontId="28" fillId="3" borderId="3" xfId="0" applyFont="1" applyFill="1" applyBorder="1" applyAlignment="1">
      <alignment horizontal="left" wrapText="1"/>
    </xf>
    <xf numFmtId="0" fontId="27" fillId="3" borderId="3" xfId="0" applyFont="1" applyFill="1" applyBorder="1"/>
    <xf numFmtId="0" fontId="28" fillId="7" borderId="3" xfId="0" applyFont="1" applyFill="1" applyBorder="1" applyAlignment="1">
      <alignment horizontal="center" vertical="top"/>
    </xf>
    <xf numFmtId="165" fontId="32" fillId="3" borderId="3" xfId="0" applyNumberFormat="1" applyFont="1" applyFill="1" applyBorder="1" applyAlignment="1">
      <alignment horizontal="left" vertical="top" wrapText="1"/>
    </xf>
    <xf numFmtId="164" fontId="0" fillId="0" borderId="8" xfId="0" applyNumberFormat="1" applyFont="1" applyBorder="1" applyAlignment="1">
      <alignment horizontal="left"/>
    </xf>
    <xf numFmtId="0" fontId="28" fillId="7" borderId="3" xfId="0" applyFont="1" applyFill="1" applyBorder="1" applyAlignment="1">
      <alignment horizontal="left" vertical="top"/>
    </xf>
    <xf numFmtId="0" fontId="24" fillId="2" borderId="3" xfId="0" applyFont="1" applyFill="1" applyBorder="1" applyAlignment="1">
      <alignment horizontal="left" vertical="top" wrapText="1"/>
    </xf>
    <xf numFmtId="0" fontId="24" fillId="8" borderId="3" xfId="0" applyFont="1" applyFill="1" applyBorder="1" applyAlignment="1">
      <alignment horizontal="left" vertical="center"/>
    </xf>
    <xf numFmtId="0" fontId="0" fillId="8" borderId="3" xfId="0" applyFont="1" applyFill="1" applyBorder="1"/>
    <xf numFmtId="0" fontId="24" fillId="8" borderId="3" xfId="0" applyFont="1" applyFill="1" applyBorder="1" applyAlignment="1">
      <alignment horizontal="left" vertical="top" wrapText="1"/>
    </xf>
    <xf numFmtId="165" fontId="25" fillId="3" borderId="3" xfId="0" applyNumberFormat="1" applyFont="1" applyFill="1" applyBorder="1" applyAlignment="1">
      <alignment horizontal="center" vertical="top" wrapText="1"/>
    </xf>
    <xf numFmtId="0" fontId="20" fillId="3" borderId="3" xfId="0" applyFont="1" applyFill="1" applyBorder="1"/>
    <xf numFmtId="165" fontId="25" fillId="3" borderId="3" xfId="0" applyNumberFormat="1" applyFont="1" applyFill="1" applyBorder="1" applyAlignment="1">
      <alignment horizontal="left" vertical="top" wrapText="1"/>
    </xf>
    <xf numFmtId="0" fontId="24" fillId="3" borderId="3" xfId="0" applyFont="1" applyFill="1" applyBorder="1" applyAlignment="1">
      <alignment horizontal="left" wrapText="1"/>
    </xf>
    <xf numFmtId="165" fontId="25" fillId="8" borderId="2" xfId="0" applyNumberFormat="1" applyFont="1" applyFill="1" applyBorder="1" applyAlignment="1">
      <alignment horizontal="center" vertical="top" wrapText="1"/>
    </xf>
    <xf numFmtId="0" fontId="24" fillId="8" borderId="3" xfId="0" applyFont="1" applyFill="1" applyBorder="1" applyAlignment="1">
      <alignment horizontal="center" vertical="top"/>
    </xf>
    <xf numFmtId="165" fontId="25" fillId="8" borderId="5" xfId="0" applyNumberFormat="1" applyFont="1" applyFill="1" applyBorder="1" applyAlignment="1">
      <alignment horizontal="center" vertical="top" wrapText="1"/>
    </xf>
    <xf numFmtId="0" fontId="0" fillId="8" borderId="5" xfId="0" applyFont="1" applyFill="1" applyBorder="1"/>
    <xf numFmtId="0" fontId="0" fillId="8" borderId="11" xfId="0" applyFont="1" applyFill="1" applyBorder="1"/>
    <xf numFmtId="0" fontId="19" fillId="4" borderId="3" xfId="0" applyFont="1" applyFill="1" applyBorder="1" applyAlignment="1">
      <alignment horizontal="left" vertical="top" wrapText="1"/>
    </xf>
    <xf numFmtId="0" fontId="0" fillId="4" borderId="3" xfId="0" applyFont="1" applyFill="1" applyBorder="1"/>
    <xf numFmtId="0" fontId="24" fillId="8" borderId="3" xfId="0" applyFont="1" applyFill="1" applyBorder="1" applyAlignment="1">
      <alignment horizontal="left" vertical="top"/>
    </xf>
    <xf numFmtId="0" fontId="20" fillId="8" borderId="3" xfId="0" applyFont="1" applyFill="1" applyBorder="1"/>
    <xf numFmtId="0" fontId="20" fillId="8" borderId="2" xfId="0" applyFont="1" applyFill="1" applyBorder="1"/>
    <xf numFmtId="0" fontId="20" fillId="8" borderId="6" xfId="0" applyFont="1" applyFill="1" applyBorder="1"/>
    <xf numFmtId="165" fontId="25" fillId="8" borderId="3" xfId="0" applyNumberFormat="1" applyFont="1" applyFill="1" applyBorder="1" applyAlignment="1">
      <alignment horizontal="center" vertical="top" wrapText="1"/>
    </xf>
    <xf numFmtId="0" fontId="6" fillId="8" borderId="3" xfId="0" applyFont="1" applyFill="1" applyBorder="1" applyAlignment="1">
      <alignment horizontal="left" vertical="center"/>
    </xf>
    <xf numFmtId="0" fontId="4" fillId="8" borderId="3" xfId="0" applyFont="1" applyFill="1" applyBorder="1"/>
    <xf numFmtId="165" fontId="9" fillId="3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/>
    <xf numFmtId="0" fontId="6" fillId="8" borderId="3" xfId="0" applyFont="1" applyFill="1" applyBorder="1" applyAlignment="1">
      <alignment horizontal="center" vertical="top"/>
    </xf>
    <xf numFmtId="0" fontId="6" fillId="8" borderId="3" xfId="0" applyFont="1" applyFill="1" applyBorder="1" applyAlignment="1">
      <alignment horizontal="left" vertical="top" wrapText="1"/>
    </xf>
    <xf numFmtId="165" fontId="9" fillId="8" borderId="3" xfId="0" applyNumberFormat="1" applyFont="1" applyFill="1" applyBorder="1" applyAlignment="1">
      <alignment horizontal="center" vertical="top" wrapText="1"/>
    </xf>
    <xf numFmtId="0" fontId="5" fillId="8" borderId="3" xfId="0" applyFont="1" applyFill="1" applyBorder="1"/>
    <xf numFmtId="0" fontId="6" fillId="8" borderId="3" xfId="0" applyFont="1" applyFill="1" applyBorder="1" applyAlignment="1">
      <alignment horizontal="left" vertical="top"/>
    </xf>
    <xf numFmtId="0" fontId="6" fillId="8" borderId="3" xfId="0" applyFont="1" applyFill="1" applyBorder="1" applyAlignment="1">
      <alignment horizontal="center" vertical="top" wrapText="1"/>
    </xf>
    <xf numFmtId="165" fontId="9" fillId="3" borderId="3" xfId="0" applyNumberFormat="1" applyFont="1" applyFill="1" applyBorder="1" applyAlignment="1">
      <alignment horizontal="center" wrapText="1"/>
    </xf>
    <xf numFmtId="165" fontId="25" fillId="3" borderId="3" xfId="0" applyNumberFormat="1" applyFont="1" applyFill="1" applyBorder="1" applyAlignment="1">
      <alignment horizontal="center" wrapText="1"/>
    </xf>
    <xf numFmtId="0" fontId="7" fillId="8" borderId="3" xfId="0" applyFont="1" applyFill="1" applyBorder="1" applyAlignment="1">
      <alignment horizontal="left" vertical="top" wrapText="1"/>
    </xf>
    <xf numFmtId="165" fontId="21" fillId="0" borderId="3" xfId="0" applyNumberFormat="1" applyFont="1" applyFill="1" applyBorder="1" applyAlignment="1">
      <alignment horizontal="center" wrapText="1"/>
    </xf>
    <xf numFmtId="0" fontId="24" fillId="8" borderId="3" xfId="0" applyFont="1" applyFill="1" applyBorder="1" applyAlignment="1">
      <alignment horizontal="right" vertical="top"/>
    </xf>
    <xf numFmtId="0" fontId="0" fillId="8" borderId="3" xfId="0" applyFont="1" applyFill="1" applyBorder="1" applyAlignment="1">
      <alignment horizontal="right"/>
    </xf>
    <xf numFmtId="165" fontId="8" fillId="8" borderId="2" xfId="0" applyNumberFormat="1" applyFont="1" applyFill="1" applyBorder="1" applyAlignment="1">
      <alignment horizontal="center" vertical="top" wrapText="1"/>
    </xf>
    <xf numFmtId="0" fontId="4" fillId="8" borderId="2" xfId="0" applyFont="1" applyFill="1" applyBorder="1"/>
    <xf numFmtId="0" fontId="4" fillId="8" borderId="6" xfId="0" applyFont="1" applyFill="1" applyBorder="1"/>
    <xf numFmtId="0" fontId="6" fillId="8" borderId="3" xfId="0" applyFont="1" applyFill="1" applyBorder="1" applyAlignment="1">
      <alignment horizontal="right" vertical="top"/>
    </xf>
    <xf numFmtId="0" fontId="4" fillId="8" borderId="3" xfId="0" applyFont="1" applyFill="1" applyBorder="1" applyAlignment="1">
      <alignment horizontal="right"/>
    </xf>
    <xf numFmtId="0" fontId="20" fillId="3" borderId="3" xfId="0" applyFont="1" applyFill="1" applyBorder="1" applyAlignment="1"/>
    <xf numFmtId="0" fontId="15" fillId="8" borderId="3" xfId="0" applyFont="1" applyFill="1" applyBorder="1" applyAlignment="1">
      <alignment horizontal="left" vertical="center"/>
    </xf>
    <xf numFmtId="0" fontId="35" fillId="8" borderId="3" xfId="0" applyFont="1" applyFill="1" applyBorder="1"/>
    <xf numFmtId="0" fontId="15" fillId="8" borderId="3" xfId="0" applyFont="1" applyFill="1" applyBorder="1" applyAlignment="1">
      <alignment horizontal="left" vertical="top" wrapText="1"/>
    </xf>
    <xf numFmtId="165" fontId="17" fillId="3" borderId="3" xfId="0" applyNumberFormat="1" applyFont="1" applyFill="1" applyBorder="1" applyAlignment="1">
      <alignment horizontal="center" vertical="top" wrapText="1"/>
    </xf>
    <xf numFmtId="165" fontId="17" fillId="3" borderId="3" xfId="0" applyNumberFormat="1" applyFont="1" applyFill="1" applyBorder="1" applyAlignment="1">
      <alignment horizontal="center" wrapText="1"/>
    </xf>
    <xf numFmtId="0" fontId="35" fillId="3" borderId="3" xfId="0" applyFont="1" applyFill="1" applyBorder="1"/>
    <xf numFmtId="0" fontId="35" fillId="3" borderId="3" xfId="0" applyFont="1" applyFill="1" applyBorder="1" applyAlignment="1"/>
    <xf numFmtId="0" fontId="15" fillId="8" borderId="3" xfId="0" applyFont="1" applyFill="1" applyBorder="1" applyAlignment="1">
      <alignment horizontal="center" vertical="top"/>
    </xf>
    <xf numFmtId="0" fontId="14" fillId="8" borderId="3" xfId="0" applyFont="1" applyFill="1" applyBorder="1"/>
    <xf numFmtId="0" fontId="15" fillId="8" borderId="3" xfId="0" applyFont="1" applyFill="1" applyBorder="1" applyAlignment="1">
      <alignment horizontal="left" vertical="top"/>
    </xf>
    <xf numFmtId="0" fontId="15" fillId="8" borderId="3" xfId="0" applyFont="1" applyFill="1" applyBorder="1" applyAlignment="1">
      <alignment horizontal="right"/>
    </xf>
    <xf numFmtId="0" fontId="14" fillId="8" borderId="3" xfId="0" applyFont="1" applyFill="1" applyBorder="1" applyAlignment="1">
      <alignment horizontal="right"/>
    </xf>
    <xf numFmtId="165" fontId="17" fillId="3" borderId="3" xfId="0" applyNumberFormat="1" applyFont="1" applyFill="1" applyBorder="1" applyAlignment="1">
      <alignment horizontal="left" wrapText="1"/>
    </xf>
    <xf numFmtId="165" fontId="17" fillId="3" borderId="3" xfId="0" applyNumberFormat="1" applyFont="1" applyFill="1" applyBorder="1" applyAlignment="1">
      <alignment horizontal="left" vertical="top" wrapText="1"/>
    </xf>
    <xf numFmtId="165" fontId="23" fillId="3" borderId="3" xfId="0" applyNumberFormat="1" applyFont="1" applyFill="1" applyBorder="1" applyAlignment="1">
      <alignment horizontal="center" wrapText="1"/>
    </xf>
    <xf numFmtId="165" fontId="23" fillId="3" borderId="3" xfId="0" applyNumberFormat="1" applyFont="1" applyFill="1" applyBorder="1" applyAlignment="1">
      <alignment horizontal="left" wrapText="1"/>
    </xf>
    <xf numFmtId="0" fontId="22" fillId="3" borderId="3" xfId="0" applyFont="1" applyFill="1" applyBorder="1"/>
    <xf numFmtId="165" fontId="23" fillId="3" borderId="3" xfId="0" applyNumberFormat="1" applyFont="1" applyFill="1" applyBorder="1" applyAlignment="1">
      <alignment horizontal="center" vertical="top" wrapText="1"/>
    </xf>
    <xf numFmtId="165" fontId="23" fillId="3" borderId="3" xfId="0" applyNumberFormat="1" applyFont="1" applyFill="1" applyBorder="1" applyAlignment="1">
      <alignment horizontal="left" vertical="top" wrapText="1"/>
    </xf>
    <xf numFmtId="165" fontId="11" fillId="0" borderId="3" xfId="0" applyNumberFormat="1" applyFont="1" applyFill="1" applyBorder="1" applyAlignment="1">
      <alignment horizontal="left" wrapText="1"/>
    </xf>
    <xf numFmtId="0" fontId="36" fillId="0" borderId="3" xfId="0" applyFont="1" applyFill="1" applyBorder="1" applyAlignment="1">
      <alignment horizontal="left" vertical="top" wrapText="1"/>
    </xf>
    <xf numFmtId="0" fontId="36" fillId="0" borderId="3" xfId="0" applyFont="1" applyBorder="1" applyAlignment="1">
      <alignment horizontal="right"/>
    </xf>
    <xf numFmtId="0" fontId="36" fillId="0" borderId="3" xfId="0" applyFont="1" applyBorder="1"/>
    <xf numFmtId="0" fontId="34" fillId="0" borderId="3" xfId="0" applyFont="1" applyFill="1" applyBorder="1" applyAlignment="1">
      <alignment horizontal="left" vertical="top" wrapText="1"/>
    </xf>
    <xf numFmtId="0" fontId="34" fillId="0" borderId="3" xfId="0" applyFont="1" applyBorder="1"/>
    <xf numFmtId="0" fontId="36" fillId="0" borderId="3" xfId="0" applyFont="1" applyBorder="1" applyAlignment="1">
      <alignment horizontal="left"/>
    </xf>
    <xf numFmtId="0" fontId="37" fillId="0" borderId="0" xfId="0" applyFont="1" applyBorder="1"/>
    <xf numFmtId="0" fontId="0" fillId="0" borderId="0" xfId="0" applyBorder="1"/>
    <xf numFmtId="0" fontId="20" fillId="0" borderId="0" xfId="0" applyFont="1" applyBorder="1"/>
    <xf numFmtId="0" fontId="0" fillId="0" borderId="0" xfId="0" applyFill="1" applyBorder="1"/>
    <xf numFmtId="0" fontId="19" fillId="0" borderId="3" xfId="0" applyFont="1" applyFill="1" applyBorder="1" applyAlignment="1">
      <alignment horizontal="left" vertical="top"/>
    </xf>
    <xf numFmtId="0" fontId="12" fillId="3" borderId="3" xfId="0" applyFont="1" applyFill="1" applyBorder="1" applyAlignment="1">
      <alignment horizontal="left" vertical="top"/>
    </xf>
    <xf numFmtId="165" fontId="12" fillId="3" borderId="3" xfId="0" applyNumberFormat="1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left" vertical="top"/>
    </xf>
    <xf numFmtId="0" fontId="12" fillId="0" borderId="3" xfId="0" applyFont="1" applyBorder="1" applyAlignment="1">
      <alignment horizontal="center"/>
    </xf>
    <xf numFmtId="0" fontId="22" fillId="0" borderId="3" xfId="0" applyFont="1" applyFill="1" applyBorder="1"/>
    <xf numFmtId="0" fontId="0" fillId="0" borderId="0" xfId="0" applyFill="1"/>
    <xf numFmtId="165" fontId="23" fillId="0" borderId="3" xfId="0" applyNumberFormat="1" applyFont="1" applyFill="1" applyBorder="1" applyAlignment="1">
      <alignment horizontal="center" wrapText="1"/>
    </xf>
    <xf numFmtId="165" fontId="23" fillId="0" borderId="3" xfId="0" applyNumberFormat="1" applyFont="1" applyFill="1" applyBorder="1" applyAlignment="1">
      <alignment horizontal="left" wrapText="1"/>
    </xf>
    <xf numFmtId="0" fontId="20" fillId="0" borderId="0" xfId="0" applyFont="1"/>
    <xf numFmtId="165" fontId="11" fillId="0" borderId="8" xfId="0" applyNumberFormat="1" applyFont="1" applyFill="1" applyBorder="1" applyAlignment="1">
      <alignment horizontal="center" wrapText="1"/>
    </xf>
    <xf numFmtId="0" fontId="34" fillId="0" borderId="8" xfId="0" applyFont="1" applyFill="1" applyBorder="1" applyAlignment="1">
      <alignment horizontal="left" vertical="top" wrapText="1"/>
    </xf>
    <xf numFmtId="0" fontId="20" fillId="0" borderId="3" xfId="0" applyFont="1" applyFill="1" applyBorder="1"/>
    <xf numFmtId="0" fontId="19" fillId="9" borderId="3" xfId="0" applyFont="1" applyFill="1" applyBorder="1" applyAlignment="1">
      <alignment horizontal="left" vertical="top" wrapText="1"/>
    </xf>
    <xf numFmtId="0" fontId="38" fillId="0" borderId="3" xfId="0" applyFont="1" applyFill="1" applyBorder="1" applyAlignment="1">
      <alignment horizontal="left" vertical="top" wrapText="1"/>
    </xf>
    <xf numFmtId="0" fontId="0" fillId="9" borderId="3" xfId="0" applyFont="1" applyFill="1" applyBorder="1"/>
    <xf numFmtId="0" fontId="16" fillId="9" borderId="3" xfId="0" applyFont="1" applyFill="1" applyBorder="1" applyAlignment="1">
      <alignment horizontal="left" vertical="top" wrapText="1"/>
    </xf>
    <xf numFmtId="165" fontId="33" fillId="9" borderId="3" xfId="0" applyNumberFormat="1" applyFont="1" applyFill="1" applyBorder="1" applyAlignment="1">
      <alignment horizontal="center" vertical="top" wrapText="1"/>
    </xf>
    <xf numFmtId="0" fontId="14" fillId="9" borderId="3" xfId="0" applyFont="1" applyFill="1" applyBorder="1"/>
    <xf numFmtId="165" fontId="21" fillId="9" borderId="3" xfId="0" applyNumberFormat="1" applyFont="1" applyFill="1" applyBorder="1" applyAlignment="1">
      <alignment horizontal="center" vertical="top" wrapText="1"/>
    </xf>
    <xf numFmtId="165" fontId="8" fillId="9" borderId="3" xfId="0" applyNumberFormat="1" applyFont="1" applyFill="1" applyBorder="1" applyAlignment="1">
      <alignment horizontal="center" vertical="top" wrapText="1"/>
    </xf>
    <xf numFmtId="0" fontId="10" fillId="9" borderId="3" xfId="0" applyFont="1" applyFill="1" applyBorder="1"/>
    <xf numFmtId="0" fontId="7" fillId="9" borderId="3" xfId="0" applyFont="1" applyFill="1" applyBorder="1" applyAlignment="1">
      <alignment horizontal="left" vertical="top" wrapText="1"/>
    </xf>
    <xf numFmtId="0" fontId="4" fillId="9" borderId="3" xfId="0" applyFont="1" applyFill="1" applyBorder="1"/>
    <xf numFmtId="165" fontId="33" fillId="9" borderId="3" xfId="0" applyNumberFormat="1" applyFont="1" applyFill="1" applyBorder="1" applyAlignment="1">
      <alignment horizontal="left" vertical="top" wrapText="1"/>
    </xf>
    <xf numFmtId="165" fontId="30" fillId="9" borderId="3" xfId="0" applyNumberFormat="1" applyFont="1" applyFill="1" applyBorder="1" applyAlignment="1">
      <alignment horizontal="center" vertical="top" wrapText="1"/>
    </xf>
    <xf numFmtId="0" fontId="24" fillId="9" borderId="3" xfId="0" applyFont="1" applyFill="1" applyBorder="1" applyAlignment="1">
      <alignment horizontal="left" vertical="top" wrapText="1"/>
    </xf>
    <xf numFmtId="165" fontId="25" fillId="9" borderId="3" xfId="0" applyNumberFormat="1" applyFont="1" applyFill="1" applyBorder="1" applyAlignment="1">
      <alignment horizontal="center" vertical="top" wrapText="1"/>
    </xf>
    <xf numFmtId="0" fontId="20" fillId="9" borderId="3" xfId="0" applyFont="1" applyFill="1" applyBorder="1"/>
    <xf numFmtId="165" fontId="11" fillId="0" borderId="8" xfId="0" applyNumberFormat="1" applyFont="1" applyFill="1" applyBorder="1" applyAlignment="1">
      <alignment horizontal="center" wrapText="1"/>
    </xf>
    <xf numFmtId="0" fontId="6" fillId="8" borderId="3" xfId="0" applyFont="1" applyFill="1" applyBorder="1" applyAlignment="1">
      <alignment horizontal="left" vertical="top"/>
    </xf>
    <xf numFmtId="165" fontId="11" fillId="0" borderId="8" xfId="0" applyNumberFormat="1" applyFont="1" applyFill="1" applyBorder="1" applyAlignment="1">
      <alignment horizontal="center" wrapText="1"/>
    </xf>
    <xf numFmtId="0" fontId="24" fillId="8" borderId="3" xfId="0" applyFont="1" applyFill="1" applyBorder="1" applyAlignment="1">
      <alignment horizontal="left" vertical="top"/>
    </xf>
    <xf numFmtId="0" fontId="24" fillId="8" borderId="3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horizontal="left" vertical="top"/>
    </xf>
    <xf numFmtId="0" fontId="22" fillId="3" borderId="8" xfId="0" applyFont="1" applyFill="1" applyBorder="1"/>
    <xf numFmtId="0" fontId="22" fillId="0" borderId="8" xfId="0" applyFont="1" applyFill="1" applyBorder="1"/>
    <xf numFmtId="0" fontId="10" fillId="0" borderId="8" xfId="0" applyFont="1" applyBorder="1"/>
    <xf numFmtId="0" fontId="1" fillId="0" borderId="8" xfId="0" applyFont="1" applyBorder="1"/>
    <xf numFmtId="0" fontId="0" fillId="0" borderId="3" xfId="0" applyFill="1" applyBorder="1"/>
    <xf numFmtId="0" fontId="0" fillId="10" borderId="3" xfId="0" applyFill="1" applyBorder="1"/>
    <xf numFmtId="165" fontId="0" fillId="10" borderId="3" xfId="0" applyNumberFormat="1" applyFill="1" applyBorder="1"/>
    <xf numFmtId="0" fontId="0" fillId="0" borderId="0" xfId="0" applyAlignment="1">
      <alignment horizontal="center"/>
    </xf>
    <xf numFmtId="165" fontId="8" fillId="0" borderId="12" xfId="0" applyNumberFormat="1" applyFont="1" applyFill="1" applyBorder="1" applyAlignment="1">
      <alignment horizontal="center" vertical="top" wrapText="1"/>
    </xf>
    <xf numFmtId="165" fontId="21" fillId="0" borderId="12" xfId="0" applyNumberFormat="1" applyFont="1" applyFill="1" applyBorder="1" applyAlignment="1">
      <alignment horizontal="center" vertical="top" wrapText="1"/>
    </xf>
    <xf numFmtId="165" fontId="23" fillId="11" borderId="3" xfId="0" applyNumberFormat="1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165" fontId="9" fillId="0" borderId="8" xfId="0" applyNumberFormat="1" applyFont="1" applyFill="1" applyBorder="1" applyAlignment="1">
      <alignment horizontal="center" vertical="top" wrapText="1"/>
    </xf>
    <xf numFmtId="165" fontId="6" fillId="0" borderId="8" xfId="0" applyNumberFormat="1" applyFont="1" applyFill="1" applyBorder="1" applyAlignment="1">
      <alignment horizontal="center" vertical="top" wrapText="1"/>
    </xf>
    <xf numFmtId="165" fontId="9" fillId="4" borderId="8" xfId="0" applyNumberFormat="1" applyFont="1" applyFill="1" applyBorder="1" applyAlignment="1">
      <alignment horizontal="center" vertical="top" wrapText="1"/>
    </xf>
    <xf numFmtId="0" fontId="24" fillId="8" borderId="0" xfId="0" applyFont="1" applyFill="1" applyBorder="1" applyAlignment="1">
      <alignment horizontal="left" vertical="top" wrapText="1"/>
    </xf>
    <xf numFmtId="165" fontId="25" fillId="8" borderId="0" xfId="0" applyNumberFormat="1" applyFont="1" applyFill="1" applyBorder="1" applyAlignment="1">
      <alignment horizontal="center" vertical="top" wrapText="1"/>
    </xf>
    <xf numFmtId="0" fontId="20" fillId="8" borderId="0" xfId="0" applyFont="1" applyFill="1" applyBorder="1"/>
    <xf numFmtId="0" fontId="19" fillId="0" borderId="8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165" fontId="21" fillId="0" borderId="8" xfId="0" applyNumberFormat="1" applyFont="1" applyFill="1" applyBorder="1" applyAlignment="1">
      <alignment horizontal="center" vertical="top" wrapText="1"/>
    </xf>
    <xf numFmtId="165" fontId="19" fillId="0" borderId="8" xfId="0" applyNumberFormat="1" applyFont="1" applyFill="1" applyBorder="1" applyAlignment="1">
      <alignment horizontal="center" vertical="top" wrapText="1"/>
    </xf>
    <xf numFmtId="165" fontId="21" fillId="4" borderId="8" xfId="0" applyNumberFormat="1" applyFont="1" applyFill="1" applyBorder="1" applyAlignment="1">
      <alignment horizontal="center" vertical="top" wrapText="1"/>
    </xf>
    <xf numFmtId="165" fontId="23" fillId="0" borderId="8" xfId="0" applyNumberFormat="1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 vertical="top" wrapText="1"/>
    </xf>
    <xf numFmtId="0" fontId="24" fillId="4" borderId="8" xfId="0" applyFont="1" applyFill="1" applyBorder="1" applyAlignment="1">
      <alignment horizontal="center" vertical="top" wrapText="1"/>
    </xf>
    <xf numFmtId="165" fontId="25" fillId="0" borderId="8" xfId="0" applyNumberFormat="1" applyFont="1" applyFill="1" applyBorder="1" applyAlignment="1">
      <alignment horizontal="center" vertical="top" wrapText="1"/>
    </xf>
    <xf numFmtId="165" fontId="24" fillId="0" borderId="8" xfId="0" applyNumberFormat="1" applyFont="1" applyFill="1" applyBorder="1" applyAlignment="1">
      <alignment horizontal="center" vertical="top" wrapText="1"/>
    </xf>
    <xf numFmtId="165" fontId="25" fillId="4" borderId="8" xfId="0" applyNumberFormat="1" applyFont="1" applyFill="1" applyBorder="1" applyAlignment="1">
      <alignment horizontal="center" vertical="top" wrapText="1"/>
    </xf>
    <xf numFmtId="165" fontId="9" fillId="8" borderId="8" xfId="0" applyNumberFormat="1" applyFont="1" applyFill="1" applyBorder="1" applyAlignment="1">
      <alignment horizontal="center" vertical="top" wrapText="1"/>
    </xf>
    <xf numFmtId="165" fontId="9" fillId="3" borderId="8" xfId="0" applyNumberFormat="1" applyFont="1" applyFill="1" applyBorder="1" applyAlignment="1">
      <alignment horizontal="center" vertical="top" wrapText="1"/>
    </xf>
    <xf numFmtId="165" fontId="11" fillId="0" borderId="8" xfId="0" applyNumberFormat="1" applyFont="1" applyFill="1" applyBorder="1" applyAlignment="1">
      <alignment horizontal="center" wrapText="1"/>
    </xf>
    <xf numFmtId="0" fontId="26" fillId="0" borderId="3" xfId="0" applyFont="1" applyFill="1" applyBorder="1"/>
    <xf numFmtId="0" fontId="35" fillId="0" borderId="3" xfId="0" applyFont="1" applyFill="1" applyBorder="1"/>
    <xf numFmtId="0" fontId="22" fillId="11" borderId="13" xfId="0" applyFont="1" applyFill="1" applyBorder="1" applyAlignment="1">
      <alignment horizontal="center"/>
    </xf>
    <xf numFmtId="0" fontId="39" fillId="5" borderId="10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left" vertical="center"/>
    </xf>
    <xf numFmtId="0" fontId="10" fillId="0" borderId="7" xfId="0" applyFont="1" applyFill="1" applyBorder="1"/>
    <xf numFmtId="0" fontId="39" fillId="5" borderId="1" xfId="0" applyFont="1" applyFill="1" applyBorder="1" applyAlignment="1">
      <alignment vertical="center"/>
    </xf>
    <xf numFmtId="0" fontId="39" fillId="5" borderId="2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3" fillId="5" borderId="6" xfId="0" applyFont="1" applyFill="1" applyBorder="1"/>
    <xf numFmtId="0" fontId="13" fillId="9" borderId="3" xfId="0" applyFont="1" applyFill="1" applyBorder="1" applyAlignment="1">
      <alignment horizontal="left" vertical="top" wrapText="1"/>
    </xf>
    <xf numFmtId="165" fontId="23" fillId="9" borderId="3" xfId="0" applyNumberFormat="1" applyFont="1" applyFill="1" applyBorder="1" applyAlignment="1">
      <alignment horizontal="center" vertical="top" wrapText="1"/>
    </xf>
    <xf numFmtId="165" fontId="20" fillId="10" borderId="3" xfId="0" applyNumberFormat="1" applyFont="1" applyFill="1" applyBorder="1"/>
    <xf numFmtId="165" fontId="23" fillId="13" borderId="8" xfId="0" applyNumberFormat="1" applyFont="1" applyFill="1" applyBorder="1" applyAlignment="1">
      <alignment horizontal="center" wrapText="1"/>
    </xf>
    <xf numFmtId="0" fontId="20" fillId="0" borderId="0" xfId="0" applyFont="1" applyFill="1"/>
    <xf numFmtId="165" fontId="23" fillId="11" borderId="8" xfId="0" applyNumberFormat="1" applyFont="1" applyFill="1" applyBorder="1" applyAlignment="1">
      <alignment vertical="top" wrapText="1"/>
    </xf>
    <xf numFmtId="165" fontId="23" fillId="0" borderId="8" xfId="0" applyNumberFormat="1" applyFont="1" applyFill="1" applyBorder="1" applyAlignment="1">
      <alignment vertical="top" wrapText="1"/>
    </xf>
    <xf numFmtId="165" fontId="23" fillId="0" borderId="13" xfId="0" applyNumberFormat="1" applyFont="1" applyFill="1" applyBorder="1" applyAlignment="1">
      <alignment vertical="top" wrapText="1"/>
    </xf>
    <xf numFmtId="165" fontId="23" fillId="0" borderId="9" xfId="0" applyNumberFormat="1" applyFont="1" applyFill="1" applyBorder="1" applyAlignment="1">
      <alignment vertical="top" wrapText="1"/>
    </xf>
    <xf numFmtId="0" fontId="13" fillId="11" borderId="8" xfId="0" applyFont="1" applyFill="1" applyBorder="1" applyAlignment="1">
      <alignment vertical="top" wrapText="1"/>
    </xf>
    <xf numFmtId="0" fontId="13" fillId="11" borderId="3" xfId="0" applyFont="1" applyFill="1" applyBorder="1" applyAlignment="1">
      <alignment vertical="top" wrapText="1"/>
    </xf>
    <xf numFmtId="165" fontId="13" fillId="11" borderId="3" xfId="0" applyNumberFormat="1" applyFont="1" applyFill="1" applyBorder="1" applyAlignment="1">
      <alignment horizontal="center" vertical="top" wrapText="1"/>
    </xf>
    <xf numFmtId="0" fontId="22" fillId="11" borderId="8" xfId="0" applyFont="1" applyFill="1" applyBorder="1" applyAlignment="1">
      <alignment horizontal="left"/>
    </xf>
    <xf numFmtId="165" fontId="22" fillId="11" borderId="3" xfId="0" applyNumberFormat="1" applyFont="1" applyFill="1" applyBorder="1" applyAlignment="1">
      <alignment horizontal="center"/>
    </xf>
    <xf numFmtId="0" fontId="22" fillId="11" borderId="8" xfId="0" applyFont="1" applyFill="1" applyBorder="1" applyAlignment="1"/>
    <xf numFmtId="0" fontId="22" fillId="11" borderId="13" xfId="0" applyFont="1" applyFill="1" applyBorder="1" applyAlignment="1"/>
    <xf numFmtId="0" fontId="13" fillId="4" borderId="3" xfId="0" applyFont="1" applyFill="1" applyBorder="1" applyAlignment="1">
      <alignment horizontal="left" vertical="center"/>
    </xf>
    <xf numFmtId="0" fontId="10" fillId="4" borderId="3" xfId="0" applyFont="1" applyFill="1" applyBorder="1"/>
    <xf numFmtId="0" fontId="0" fillId="4" borderId="0" xfId="0" applyFill="1"/>
    <xf numFmtId="165" fontId="11" fillId="4" borderId="0" xfId="0" applyNumberFormat="1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left"/>
    </xf>
    <xf numFmtId="0" fontId="10" fillId="4" borderId="0" xfId="0" applyFont="1" applyFill="1" applyBorder="1"/>
    <xf numFmtId="0" fontId="13" fillId="3" borderId="3" xfId="0" applyFont="1" applyFill="1" applyBorder="1" applyAlignment="1">
      <alignment horizontal="left" vertical="top"/>
    </xf>
    <xf numFmtId="165" fontId="13" fillId="3" borderId="3" xfId="0" applyNumberFormat="1" applyFont="1" applyFill="1" applyBorder="1" applyAlignment="1">
      <alignment horizontal="center" vertical="top" wrapText="1"/>
    </xf>
    <xf numFmtId="0" fontId="22" fillId="0" borderId="13" xfId="0" applyFont="1" applyFill="1" applyBorder="1" applyAlignment="1">
      <alignment horizontal="center"/>
    </xf>
    <xf numFmtId="0" fontId="22" fillId="0" borderId="9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left" vertical="center"/>
    </xf>
    <xf numFmtId="165" fontId="11" fillId="0" borderId="8" xfId="0" applyNumberFormat="1" applyFont="1" applyFill="1" applyBorder="1" applyAlignment="1">
      <alignment horizontal="center" vertical="top" wrapText="1"/>
    </xf>
    <xf numFmtId="0" fontId="15" fillId="7" borderId="3" xfId="0" applyFont="1" applyFill="1" applyBorder="1" applyAlignment="1">
      <alignment horizontal="left" vertical="center"/>
    </xf>
    <xf numFmtId="0" fontId="24" fillId="8" borderId="3" xfId="0" applyFont="1" applyFill="1" applyBorder="1" applyAlignment="1">
      <alignment horizontal="left" vertical="top"/>
    </xf>
    <xf numFmtId="0" fontId="24" fillId="0" borderId="3" xfId="0" applyFont="1" applyFill="1" applyBorder="1" applyAlignment="1">
      <alignment horizontal="left" vertical="top"/>
    </xf>
    <xf numFmtId="165" fontId="13" fillId="9" borderId="3" xfId="0" applyNumberFormat="1" applyFont="1" applyFill="1" applyBorder="1" applyAlignment="1">
      <alignment horizontal="left" vertical="top" wrapText="1"/>
    </xf>
    <xf numFmtId="165" fontId="11" fillId="0" borderId="3" xfId="0" applyNumberFormat="1" applyFont="1" applyFill="1" applyBorder="1" applyAlignment="1">
      <alignment wrapText="1"/>
    </xf>
    <xf numFmtId="165" fontId="33" fillId="14" borderId="3" xfId="0" applyNumberFormat="1" applyFont="1" applyFill="1" applyBorder="1" applyAlignment="1">
      <alignment horizontal="center" vertical="top" wrapText="1"/>
    </xf>
    <xf numFmtId="0" fontId="14" fillId="14" borderId="3" xfId="0" applyFont="1" applyFill="1" applyBorder="1"/>
    <xf numFmtId="0" fontId="15" fillId="14" borderId="3" xfId="0" applyFont="1" applyFill="1" applyBorder="1" applyAlignment="1">
      <alignment horizontal="left" vertical="top"/>
    </xf>
    <xf numFmtId="165" fontId="30" fillId="14" borderId="3" xfId="0" applyNumberFormat="1" applyFont="1" applyFill="1" applyBorder="1" applyAlignment="1">
      <alignment horizontal="center" vertical="top" wrapText="1"/>
    </xf>
    <xf numFmtId="165" fontId="33" fillId="14" borderId="3" xfId="0" applyNumberFormat="1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center"/>
    </xf>
    <xf numFmtId="165" fontId="17" fillId="14" borderId="3" xfId="0" applyNumberFormat="1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left" vertical="top" wrapText="1"/>
    </xf>
    <xf numFmtId="0" fontId="20" fillId="0" borderId="0" xfId="0" applyFont="1" applyFill="1" applyBorder="1"/>
    <xf numFmtId="0" fontId="15" fillId="7" borderId="3" xfId="0" applyFont="1" applyFill="1" applyBorder="1" applyAlignment="1">
      <alignment vertical="top"/>
    </xf>
    <xf numFmtId="0" fontId="0" fillId="14" borderId="3" xfId="0" applyFill="1" applyBorder="1"/>
    <xf numFmtId="0" fontId="22" fillId="0" borderId="3" xfId="0" applyFont="1" applyFill="1" applyBorder="1" applyAlignment="1">
      <alignment horizontal="center"/>
    </xf>
    <xf numFmtId="0" fontId="26" fillId="9" borderId="3" xfId="0" applyFont="1" applyFill="1" applyBorder="1"/>
    <xf numFmtId="0" fontId="29" fillId="9" borderId="3" xfId="0" applyFont="1" applyFill="1" applyBorder="1" applyAlignment="1">
      <alignment horizontal="left" vertical="top" wrapText="1"/>
    </xf>
    <xf numFmtId="165" fontId="32" fillId="9" borderId="3" xfId="0" applyNumberFormat="1" applyFont="1" applyFill="1" applyBorder="1" applyAlignment="1">
      <alignment horizontal="center" vertical="top" wrapText="1"/>
    </xf>
    <xf numFmtId="0" fontId="27" fillId="9" borderId="3" xfId="0" applyFont="1" applyFill="1" applyBorder="1"/>
    <xf numFmtId="0" fontId="27" fillId="0" borderId="3" xfId="0" applyFont="1" applyFill="1" applyBorder="1"/>
    <xf numFmtId="0" fontId="22" fillId="6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top" wrapText="1"/>
    </xf>
    <xf numFmtId="0" fontId="29" fillId="0" borderId="8" xfId="0" applyFont="1" applyFill="1" applyBorder="1" applyAlignment="1">
      <alignment horizontal="left" vertical="top" wrapText="1"/>
    </xf>
    <xf numFmtId="0" fontId="13" fillId="9" borderId="8" xfId="0" applyFont="1" applyFill="1" applyBorder="1" applyAlignment="1">
      <alignment vertical="top" wrapText="1"/>
    </xf>
    <xf numFmtId="0" fontId="27" fillId="9" borderId="3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left" vertical="top" wrapText="1"/>
    </xf>
    <xf numFmtId="165" fontId="33" fillId="0" borderId="2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/>
    <xf numFmtId="0" fontId="14" fillId="0" borderId="6" xfId="0" applyFont="1" applyFill="1" applyBorder="1"/>
    <xf numFmtId="0" fontId="15" fillId="9" borderId="3" xfId="0" applyFont="1" applyFill="1" applyBorder="1" applyAlignment="1">
      <alignment horizontal="left" vertical="top" wrapText="1"/>
    </xf>
    <xf numFmtId="165" fontId="17" fillId="9" borderId="3" xfId="0" applyNumberFormat="1" applyFont="1" applyFill="1" applyBorder="1" applyAlignment="1">
      <alignment horizontal="center" vertical="top" wrapText="1"/>
    </xf>
    <xf numFmtId="0" fontId="0" fillId="9" borderId="3" xfId="0" applyFill="1" applyBorder="1"/>
    <xf numFmtId="0" fontId="35" fillId="9" borderId="3" xfId="0" applyFont="1" applyFill="1" applyBorder="1"/>
    <xf numFmtId="165" fontId="17" fillId="9" borderId="3" xfId="0" applyNumberFormat="1" applyFont="1" applyFill="1" applyBorder="1" applyAlignment="1">
      <alignment horizontal="left" vertical="top" wrapText="1"/>
    </xf>
    <xf numFmtId="0" fontId="14" fillId="9" borderId="3" xfId="0" applyFont="1" applyFill="1" applyBorder="1" applyAlignment="1">
      <alignment horizontal="left"/>
    </xf>
    <xf numFmtId="165" fontId="17" fillId="9" borderId="3" xfId="0" applyNumberFormat="1" applyFont="1" applyFill="1" applyBorder="1" applyAlignment="1">
      <alignment horizontal="center" wrapText="1"/>
    </xf>
    <xf numFmtId="0" fontId="35" fillId="9" borderId="3" xfId="0" applyFont="1" applyFill="1" applyBorder="1" applyAlignment="1"/>
    <xf numFmtId="165" fontId="33" fillId="4" borderId="3" xfId="0" applyNumberFormat="1" applyFont="1" applyFill="1" applyBorder="1" applyAlignment="1">
      <alignment horizontal="center" vertical="top" wrapText="1"/>
    </xf>
    <xf numFmtId="0" fontId="0" fillId="9" borderId="0" xfId="0" applyFill="1"/>
    <xf numFmtId="0" fontId="15" fillId="9" borderId="3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left" vertical="top" wrapText="1"/>
    </xf>
    <xf numFmtId="165" fontId="26" fillId="0" borderId="3" xfId="0" applyNumberFormat="1" applyFont="1" applyFill="1" applyBorder="1" applyAlignment="1">
      <alignment horizontal="center" vertical="top" wrapText="1"/>
    </xf>
    <xf numFmtId="165" fontId="0" fillId="0" borderId="3" xfId="0" applyNumberFormat="1" applyFont="1" applyFill="1" applyBorder="1" applyAlignment="1">
      <alignment horizontal="center" vertical="top" wrapText="1"/>
    </xf>
    <xf numFmtId="165" fontId="17" fillId="9" borderId="7" xfId="0" applyNumberFormat="1" applyFont="1" applyFill="1" applyBorder="1" applyAlignment="1">
      <alignment horizontal="left" vertical="top" wrapText="1"/>
    </xf>
    <xf numFmtId="0" fontId="15" fillId="9" borderId="3" xfId="0" applyFont="1" applyFill="1" applyBorder="1" applyAlignment="1">
      <alignment horizontal="left" vertical="top"/>
    </xf>
    <xf numFmtId="165" fontId="17" fillId="0" borderId="7" xfId="0" applyNumberFormat="1" applyFont="1" applyFill="1" applyBorder="1" applyAlignment="1">
      <alignment horizontal="center" vertical="top" wrapText="1"/>
    </xf>
    <xf numFmtId="0" fontId="35" fillId="0" borderId="7" xfId="0" applyFont="1" applyFill="1" applyBorder="1"/>
    <xf numFmtId="0" fontId="24" fillId="9" borderId="3" xfId="0" applyFont="1" applyFill="1" applyBorder="1" applyAlignment="1">
      <alignment horizontal="center" vertical="top" wrapText="1"/>
    </xf>
    <xf numFmtId="165" fontId="25" fillId="9" borderId="3" xfId="0" applyNumberFormat="1" applyFont="1" applyFill="1" applyBorder="1" applyAlignment="1">
      <alignment horizontal="center" wrapText="1"/>
    </xf>
    <xf numFmtId="0" fontId="20" fillId="9" borderId="3" xfId="0" applyFont="1" applyFill="1" applyBorder="1" applyAlignment="1"/>
    <xf numFmtId="165" fontId="19" fillId="9" borderId="3" xfId="0" applyNumberFormat="1" applyFont="1" applyFill="1" applyBorder="1" applyAlignment="1">
      <alignment horizontal="center" vertical="top" wrapText="1"/>
    </xf>
    <xf numFmtId="0" fontId="19" fillId="9" borderId="3" xfId="0" applyFont="1" applyFill="1" applyBorder="1" applyAlignment="1">
      <alignment horizontal="right"/>
    </xf>
    <xf numFmtId="0" fontId="19" fillId="9" borderId="3" xfId="0" applyFont="1" applyFill="1" applyBorder="1"/>
    <xf numFmtId="0" fontId="24" fillId="9" borderId="3" xfId="0" applyFont="1" applyFill="1" applyBorder="1" applyAlignment="1">
      <alignment horizontal="left" vertical="top"/>
    </xf>
    <xf numFmtId="0" fontId="19" fillId="9" borderId="3" xfId="0" applyFont="1" applyFill="1" applyBorder="1" applyAlignment="1">
      <alignment horizontal="left" vertical="top"/>
    </xf>
    <xf numFmtId="165" fontId="25" fillId="9" borderId="8" xfId="0" applyNumberFormat="1" applyFont="1" applyFill="1" applyBorder="1" applyAlignment="1">
      <alignment horizontal="center" vertical="top" wrapText="1"/>
    </xf>
    <xf numFmtId="0" fontId="19" fillId="9" borderId="0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horizontal="left" vertical="top" wrapText="1"/>
    </xf>
    <xf numFmtId="0" fontId="5" fillId="9" borderId="3" xfId="0" applyFont="1" applyFill="1" applyBorder="1"/>
    <xf numFmtId="0" fontId="6" fillId="9" borderId="3" xfId="0" applyFont="1" applyFill="1" applyBorder="1" applyAlignment="1">
      <alignment horizontal="center" vertical="top" wrapText="1"/>
    </xf>
    <xf numFmtId="0" fontId="34" fillId="9" borderId="3" xfId="0" applyFont="1" applyFill="1" applyBorder="1" applyAlignment="1">
      <alignment horizontal="left" vertical="top" wrapText="1"/>
    </xf>
    <xf numFmtId="165" fontId="9" fillId="9" borderId="8" xfId="0" applyNumberFormat="1" applyFont="1" applyFill="1" applyBorder="1" applyAlignment="1">
      <alignment horizontal="center" vertical="top" wrapText="1"/>
    </xf>
    <xf numFmtId="165" fontId="25" fillId="9" borderId="2" xfId="0" applyNumberFormat="1" applyFont="1" applyFill="1" applyBorder="1" applyAlignment="1">
      <alignment horizontal="center" vertical="top" wrapText="1"/>
    </xf>
    <xf numFmtId="0" fontId="20" fillId="9" borderId="2" xfId="0" applyFont="1" applyFill="1" applyBorder="1"/>
    <xf numFmtId="0" fontId="20" fillId="9" borderId="6" xfId="0" applyFont="1" applyFill="1" applyBorder="1"/>
    <xf numFmtId="0" fontId="24" fillId="9" borderId="3" xfId="0" applyFont="1" applyFill="1" applyBorder="1" applyAlignment="1">
      <alignment horizontal="left" wrapText="1"/>
    </xf>
    <xf numFmtId="165" fontId="0" fillId="4" borderId="3" xfId="0" applyNumberFormat="1" applyFont="1" applyFill="1" applyBorder="1" applyAlignment="1">
      <alignment horizontal="center" vertical="top" wrapText="1"/>
    </xf>
    <xf numFmtId="165" fontId="31" fillId="0" borderId="3" xfId="0" applyNumberFormat="1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horizontal="left" vertical="top"/>
    </xf>
    <xf numFmtId="165" fontId="30" fillId="0" borderId="3" xfId="0" applyNumberFormat="1" applyFont="1" applyFill="1" applyBorder="1" applyAlignment="1">
      <alignment horizontal="center" vertical="top"/>
    </xf>
    <xf numFmtId="0" fontId="19" fillId="0" borderId="3" xfId="0" applyFont="1" applyBorder="1" applyAlignment="1"/>
    <xf numFmtId="0" fontId="0" fillId="0" borderId="0" xfId="0" applyAlignment="1"/>
    <xf numFmtId="0" fontId="29" fillId="0" borderId="3" xfId="0" applyFont="1" applyFill="1" applyBorder="1" applyAlignment="1">
      <alignment horizontal="center" vertical="top"/>
    </xf>
    <xf numFmtId="0" fontId="6" fillId="9" borderId="3" xfId="0" applyFont="1" applyFill="1" applyBorder="1" applyAlignment="1">
      <alignment horizontal="left" vertical="top"/>
    </xf>
    <xf numFmtId="0" fontId="6" fillId="9" borderId="3" xfId="0" applyFont="1" applyFill="1" applyBorder="1" applyAlignment="1">
      <alignment horizontal="left" vertical="top" wrapText="1"/>
    </xf>
    <xf numFmtId="165" fontId="9" fillId="9" borderId="3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top" wrapText="1"/>
    </xf>
    <xf numFmtId="165" fontId="8" fillId="0" borderId="8" xfId="0" applyNumberFormat="1" applyFont="1" applyFill="1" applyBorder="1" applyAlignment="1">
      <alignment horizontal="center" vertical="top" wrapText="1"/>
    </xf>
    <xf numFmtId="165" fontId="7" fillId="0" borderId="8" xfId="0" applyNumberFormat="1" applyFont="1" applyFill="1" applyBorder="1" applyAlignment="1">
      <alignment horizontal="center" vertical="top" wrapText="1"/>
    </xf>
    <xf numFmtId="165" fontId="8" fillId="4" borderId="8" xfId="0" applyNumberFormat="1" applyFont="1" applyFill="1" applyBorder="1" applyAlignment="1">
      <alignment horizontal="center" vertical="top" wrapText="1"/>
    </xf>
    <xf numFmtId="0" fontId="6" fillId="9" borderId="3" xfId="0" applyFont="1" applyFill="1" applyBorder="1" applyAlignment="1">
      <alignment horizontal="left" wrapText="1"/>
    </xf>
    <xf numFmtId="0" fontId="28" fillId="9" borderId="3" xfId="0" applyFont="1" applyFill="1" applyBorder="1" applyAlignment="1">
      <alignment horizontal="center" vertical="top" wrapText="1"/>
    </xf>
    <xf numFmtId="165" fontId="30" fillId="0" borderId="9" xfId="0" applyNumberFormat="1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165" fontId="12" fillId="0" borderId="8" xfId="0" applyNumberFormat="1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0" fontId="36" fillId="0" borderId="9" xfId="0" applyFont="1" applyBorder="1" applyAlignment="1">
      <alignment horizontal="right"/>
    </xf>
    <xf numFmtId="165" fontId="11" fillId="0" borderId="3" xfId="0" applyNumberFormat="1" applyFont="1" applyFill="1" applyBorder="1" applyAlignment="1">
      <alignment horizontal="center" wrapText="1"/>
    </xf>
    <xf numFmtId="165" fontId="23" fillId="13" borderId="3" xfId="0" applyNumberFormat="1" applyFont="1" applyFill="1" applyBorder="1" applyAlignment="1">
      <alignment vertical="top" wrapText="1"/>
    </xf>
    <xf numFmtId="0" fontId="22" fillId="13" borderId="3" xfId="0" applyFont="1" applyFill="1" applyBorder="1" applyAlignment="1"/>
    <xf numFmtId="165" fontId="23" fillId="13" borderId="8" xfId="0" applyNumberFormat="1" applyFont="1" applyFill="1" applyBorder="1" applyAlignment="1">
      <alignment wrapText="1"/>
    </xf>
    <xf numFmtId="165" fontId="20" fillId="9" borderId="3" xfId="0" applyNumberFormat="1" applyFont="1" applyFill="1" applyBorder="1"/>
    <xf numFmtId="0" fontId="12" fillId="4" borderId="3" xfId="0" applyFont="1" applyFill="1" applyBorder="1" applyAlignment="1">
      <alignment horizontal="center" vertical="top" wrapText="1"/>
    </xf>
    <xf numFmtId="165" fontId="11" fillId="4" borderId="3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16" fillId="4" borderId="3" xfId="0" applyFont="1" applyFill="1" applyBorder="1" applyAlignment="1">
      <alignment horizontal="center" vertical="top" wrapText="1"/>
    </xf>
    <xf numFmtId="0" fontId="29" fillId="4" borderId="3" xfId="0" applyFont="1" applyFill="1" applyBorder="1" applyAlignment="1">
      <alignment horizontal="center" vertical="top" wrapText="1"/>
    </xf>
    <xf numFmtId="165" fontId="29" fillId="0" borderId="3" xfId="0" applyNumberFormat="1" applyFont="1" applyFill="1" applyBorder="1" applyAlignment="1">
      <alignment horizontal="center" vertical="top" wrapText="1"/>
    </xf>
    <xf numFmtId="165" fontId="30" fillId="4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/>
    </xf>
    <xf numFmtId="165" fontId="11" fillId="9" borderId="3" xfId="0" applyNumberFormat="1" applyFont="1" applyFill="1" applyBorder="1" applyAlignment="1">
      <alignment horizontal="center" vertical="top" wrapText="1"/>
    </xf>
    <xf numFmtId="165" fontId="23" fillId="9" borderId="8" xfId="0" applyNumberFormat="1" applyFont="1" applyFill="1" applyBorder="1" applyAlignment="1">
      <alignment vertical="top" wrapText="1"/>
    </xf>
    <xf numFmtId="0" fontId="13" fillId="9" borderId="3" xfId="0" applyFont="1" applyFill="1" applyBorder="1" applyAlignment="1">
      <alignment vertical="top" wrapText="1"/>
    </xf>
    <xf numFmtId="0" fontId="22" fillId="9" borderId="8" xfId="0" applyFont="1" applyFill="1" applyBorder="1" applyAlignment="1">
      <alignment horizontal="left"/>
    </xf>
    <xf numFmtId="0" fontId="22" fillId="9" borderId="8" xfId="0" applyFont="1" applyFill="1" applyBorder="1" applyAlignment="1"/>
    <xf numFmtId="0" fontId="20" fillId="3" borderId="0" xfId="0" applyFont="1" applyFill="1"/>
    <xf numFmtId="0" fontId="42" fillId="3" borderId="3" xfId="0" applyFont="1" applyFill="1" applyBorder="1"/>
    <xf numFmtId="0" fontId="42" fillId="3" borderId="3" xfId="0" applyFont="1" applyFill="1" applyBorder="1" applyAlignment="1">
      <alignment horizontal="left"/>
    </xf>
    <xf numFmtId="165" fontId="37" fillId="3" borderId="3" xfId="0" applyNumberFormat="1" applyFont="1" applyFill="1" applyBorder="1"/>
    <xf numFmtId="0" fontId="6" fillId="8" borderId="3" xfId="0" applyFont="1" applyFill="1" applyBorder="1" applyAlignment="1">
      <alignment horizontal="left" vertical="center"/>
    </xf>
    <xf numFmtId="0" fontId="6" fillId="8" borderId="3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center" vertical="top"/>
    </xf>
    <xf numFmtId="0" fontId="0" fillId="15" borderId="3" xfId="0" applyFill="1" applyBorder="1"/>
    <xf numFmtId="0" fontId="6" fillId="9" borderId="3" xfId="0" applyFont="1" applyFill="1" applyBorder="1" applyAlignment="1">
      <alignment horizontal="left" vertical="top"/>
    </xf>
    <xf numFmtId="0" fontId="21" fillId="0" borderId="3" xfId="0" applyFont="1" applyFill="1" applyBorder="1"/>
    <xf numFmtId="0" fontId="21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5" fontId="9" fillId="9" borderId="2" xfId="0" applyNumberFormat="1" applyFont="1" applyFill="1" applyBorder="1" applyAlignment="1">
      <alignment horizontal="center" vertical="top" wrapText="1"/>
    </xf>
    <xf numFmtId="0" fontId="5" fillId="9" borderId="2" xfId="0" applyFont="1" applyFill="1" applyBorder="1"/>
    <xf numFmtId="0" fontId="5" fillId="9" borderId="6" xfId="0" applyFont="1" applyFill="1" applyBorder="1"/>
    <xf numFmtId="0" fontId="0" fillId="0" borderId="0" xfId="0" applyFill="1" applyAlignment="1">
      <alignment horizontal="center"/>
    </xf>
    <xf numFmtId="0" fontId="21" fillId="0" borderId="3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165" fontId="30" fillId="0" borderId="12" xfId="0" applyNumberFormat="1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left" vertical="top" textRotation="90" wrapText="1"/>
    </xf>
    <xf numFmtId="165" fontId="23" fillId="3" borderId="3" xfId="0" applyNumberFormat="1" applyFont="1" applyFill="1" applyBorder="1" applyAlignment="1">
      <alignment horizontal="center" vertical="top" textRotation="90" wrapText="1"/>
    </xf>
    <xf numFmtId="165" fontId="23" fillId="3" borderId="3" xfId="0" applyNumberFormat="1" applyFont="1" applyFill="1" applyBorder="1" applyAlignment="1">
      <alignment horizontal="left" vertical="top" textRotation="90" wrapText="1"/>
    </xf>
    <xf numFmtId="0" fontId="22" fillId="3" borderId="3" xfId="0" applyFont="1" applyFill="1" applyBorder="1" applyAlignment="1">
      <alignment textRotation="90"/>
    </xf>
    <xf numFmtId="0" fontId="22" fillId="3" borderId="3" xfId="0" applyFont="1" applyFill="1" applyBorder="1" applyAlignment="1">
      <alignment textRotation="90" wrapText="1"/>
    </xf>
    <xf numFmtId="0" fontId="22" fillId="3" borderId="8" xfId="0" applyFont="1" applyFill="1" applyBorder="1" applyAlignment="1">
      <alignment textRotation="90"/>
    </xf>
    <xf numFmtId="0" fontId="0" fillId="0" borderId="0" xfId="0" applyAlignment="1">
      <alignment textRotation="90"/>
    </xf>
    <xf numFmtId="165" fontId="23" fillId="3" borderId="3" xfId="0" applyNumberFormat="1" applyFont="1" applyFill="1" applyBorder="1" applyAlignment="1">
      <alignment horizontal="center" textRotation="90" wrapText="1"/>
    </xf>
    <xf numFmtId="165" fontId="23" fillId="3" borderId="3" xfId="0" applyNumberFormat="1" applyFont="1" applyFill="1" applyBorder="1" applyAlignment="1">
      <alignment vertical="top" textRotation="90" wrapText="1"/>
    </xf>
    <xf numFmtId="0" fontId="0" fillId="12" borderId="0" xfId="0" applyFont="1" applyFill="1"/>
    <xf numFmtId="0" fontId="13" fillId="9" borderId="3" xfId="0" applyFont="1" applyFill="1" applyBorder="1" applyAlignment="1">
      <alignment horizontal="left" vertical="top"/>
    </xf>
    <xf numFmtId="0" fontId="22" fillId="6" borderId="3" xfId="0" applyFont="1" applyFill="1" applyBorder="1" applyAlignment="1">
      <alignment horizontal="left"/>
    </xf>
    <xf numFmtId="0" fontId="22" fillId="6" borderId="8" xfId="0" applyFont="1" applyFill="1" applyBorder="1" applyAlignment="1">
      <alignment horizontal="center"/>
    </xf>
    <xf numFmtId="0" fontId="22" fillId="6" borderId="13" xfId="0" applyFont="1" applyFill="1" applyBorder="1" applyAlignment="1">
      <alignment horizontal="center"/>
    </xf>
    <xf numFmtId="0" fontId="22" fillId="6" borderId="9" xfId="0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13" fillId="0" borderId="3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0" fontId="13" fillId="6" borderId="14" xfId="0" applyFont="1" applyFill="1" applyBorder="1" applyAlignment="1">
      <alignment horizontal="center" vertical="top" wrapText="1"/>
    </xf>
    <xf numFmtId="0" fontId="13" fillId="6" borderId="15" xfId="0" applyFont="1" applyFill="1" applyBorder="1" applyAlignment="1">
      <alignment horizontal="center" vertical="top" wrapText="1"/>
    </xf>
    <xf numFmtId="0" fontId="13" fillId="6" borderId="8" xfId="0" applyFont="1" applyFill="1" applyBorder="1" applyAlignment="1">
      <alignment horizontal="center" vertical="top"/>
    </xf>
    <xf numFmtId="0" fontId="13" fillId="6" borderId="13" xfId="0" applyFont="1" applyFill="1" applyBorder="1" applyAlignment="1">
      <alignment horizontal="center" vertical="top"/>
    </xf>
    <xf numFmtId="0" fontId="13" fillId="6" borderId="9" xfId="0" applyFont="1" applyFill="1" applyBorder="1" applyAlignment="1">
      <alignment horizontal="center" vertical="top"/>
    </xf>
    <xf numFmtId="0" fontId="15" fillId="6" borderId="8" xfId="0" applyFont="1" applyFill="1" applyBorder="1" applyAlignment="1">
      <alignment horizontal="center" vertical="top"/>
    </xf>
    <xf numFmtId="0" fontId="15" fillId="6" borderId="13" xfId="0" applyFont="1" applyFill="1" applyBorder="1" applyAlignment="1">
      <alignment horizontal="center" vertical="top"/>
    </xf>
    <xf numFmtId="0" fontId="15" fillId="6" borderId="9" xfId="0" applyFont="1" applyFill="1" applyBorder="1" applyAlignment="1">
      <alignment horizontal="center" vertical="top"/>
    </xf>
    <xf numFmtId="0" fontId="39" fillId="5" borderId="19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3" fillId="4" borderId="3" xfId="0" applyFont="1" applyFill="1" applyBorder="1" applyAlignment="1">
      <alignment horizontal="left" vertical="center"/>
    </xf>
    <xf numFmtId="0" fontId="13" fillId="6" borderId="8" xfId="0" applyFont="1" applyFill="1" applyBorder="1" applyAlignment="1">
      <alignment horizontal="center" wrapText="1"/>
    </xf>
    <xf numFmtId="0" fontId="13" fillId="6" borderId="13" xfId="0" applyFont="1" applyFill="1" applyBorder="1" applyAlignment="1">
      <alignment horizontal="center" wrapText="1"/>
    </xf>
    <xf numFmtId="0" fontId="13" fillId="6" borderId="9" xfId="0" applyFont="1" applyFill="1" applyBorder="1" applyAlignment="1">
      <alignment horizontal="center" wrapText="1"/>
    </xf>
    <xf numFmtId="0" fontId="39" fillId="5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top"/>
    </xf>
    <xf numFmtId="0" fontId="2" fillId="5" borderId="8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0" fontId="13" fillId="3" borderId="9" xfId="0" applyFont="1" applyFill="1" applyBorder="1" applyAlignment="1">
      <alignment horizontal="center" vertical="top" wrapText="1"/>
    </xf>
    <xf numFmtId="0" fontId="15" fillId="7" borderId="3" xfId="0" applyFont="1" applyFill="1" applyBorder="1" applyAlignment="1">
      <alignment horizontal="left" vertical="center"/>
    </xf>
    <xf numFmtId="0" fontId="15" fillId="8" borderId="3" xfId="0" applyFont="1" applyFill="1" applyBorder="1" applyAlignment="1">
      <alignment horizontal="center" vertical="top"/>
    </xf>
    <xf numFmtId="0" fontId="28" fillId="7" borderId="3" xfId="0" applyFont="1" applyFill="1" applyBorder="1" applyAlignment="1">
      <alignment horizontal="left" vertical="top"/>
    </xf>
    <xf numFmtId="0" fontId="28" fillId="7" borderId="8" xfId="0" applyFont="1" applyFill="1" applyBorder="1" applyAlignment="1">
      <alignment horizontal="center"/>
    </xf>
    <xf numFmtId="0" fontId="28" fillId="7" borderId="9" xfId="0" applyFont="1" applyFill="1" applyBorder="1" applyAlignment="1">
      <alignment horizontal="center"/>
    </xf>
    <xf numFmtId="0" fontId="28" fillId="7" borderId="3" xfId="0" applyFont="1" applyFill="1" applyBorder="1" applyAlignment="1">
      <alignment horizontal="left" vertical="center"/>
    </xf>
    <xf numFmtId="0" fontId="28" fillId="7" borderId="3" xfId="0" applyFont="1" applyFill="1" applyBorder="1" applyAlignment="1">
      <alignment horizontal="center" vertical="top"/>
    </xf>
    <xf numFmtId="0" fontId="6" fillId="8" borderId="3" xfId="0" applyFont="1" applyFill="1" applyBorder="1" applyAlignment="1">
      <alignment horizontal="left" vertical="top"/>
    </xf>
    <xf numFmtId="0" fontId="6" fillId="9" borderId="3" xfId="0" applyFont="1" applyFill="1" applyBorder="1" applyAlignment="1">
      <alignment horizontal="left" vertical="top"/>
    </xf>
    <xf numFmtId="0" fontId="6" fillId="8" borderId="3" xfId="0" applyFont="1" applyFill="1" applyBorder="1" applyAlignment="1">
      <alignment horizontal="left" vertical="center"/>
    </xf>
    <xf numFmtId="0" fontId="6" fillId="8" borderId="3" xfId="0" applyFont="1" applyFill="1" applyBorder="1" applyAlignment="1">
      <alignment horizontal="center" vertical="top"/>
    </xf>
    <xf numFmtId="0" fontId="6" fillId="8" borderId="3" xfId="0" applyFont="1" applyFill="1" applyBorder="1" applyAlignment="1">
      <alignment horizontal="left" vertical="top" wrapText="1"/>
    </xf>
    <xf numFmtId="0" fontId="24" fillId="8" borderId="3" xfId="0" applyFont="1" applyFill="1" applyBorder="1" applyAlignment="1">
      <alignment horizontal="left" vertical="top"/>
    </xf>
    <xf numFmtId="0" fontId="24" fillId="9" borderId="3" xfId="0" applyFont="1" applyFill="1" applyBorder="1" applyAlignment="1">
      <alignment horizontal="left" vertical="top"/>
    </xf>
    <xf numFmtId="0" fontId="24" fillId="0" borderId="3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top" wrapText="1"/>
    </xf>
    <xf numFmtId="0" fontId="24" fillId="8" borderId="8" xfId="0" applyFont="1" applyFill="1" applyBorder="1" applyAlignment="1">
      <alignment horizontal="center" vertical="top"/>
    </xf>
    <xf numFmtId="0" fontId="24" fillId="8" borderId="13" xfId="0" applyFont="1" applyFill="1" applyBorder="1" applyAlignment="1">
      <alignment horizontal="center" vertical="top"/>
    </xf>
    <xf numFmtId="0" fontId="24" fillId="8" borderId="9" xfId="0" applyFont="1" applyFill="1" applyBorder="1" applyAlignment="1">
      <alignment horizontal="center" vertical="top"/>
    </xf>
    <xf numFmtId="0" fontId="24" fillId="0" borderId="3" xfId="0" applyFont="1" applyFill="1" applyBorder="1" applyAlignment="1">
      <alignment horizontal="left" vertical="top"/>
    </xf>
    <xf numFmtId="0" fontId="24" fillId="8" borderId="3" xfId="0" applyFont="1" applyFill="1" applyBorder="1" applyAlignment="1">
      <alignment horizontal="left" vertical="center"/>
    </xf>
    <xf numFmtId="0" fontId="24" fillId="8" borderId="3" xfId="0" applyFont="1" applyFill="1" applyBorder="1" applyAlignment="1">
      <alignment horizontal="left" vertical="top" wrapText="1"/>
    </xf>
    <xf numFmtId="0" fontId="24" fillId="8" borderId="3" xfId="0" applyFont="1" applyFill="1" applyBorder="1" applyAlignment="1">
      <alignment horizontal="center" vertical="top"/>
    </xf>
    <xf numFmtId="0" fontId="24" fillId="8" borderId="3" xfId="0" applyFont="1" applyFill="1" applyBorder="1" applyAlignment="1">
      <alignment horizontal="right" vertical="top"/>
    </xf>
    <xf numFmtId="0" fontId="6" fillId="8" borderId="8" xfId="0" applyFont="1" applyFill="1" applyBorder="1" applyAlignment="1">
      <alignment horizontal="left" vertical="top"/>
    </xf>
    <xf numFmtId="0" fontId="6" fillId="8" borderId="3" xfId="0" applyFont="1" applyFill="1" applyBorder="1" applyAlignment="1">
      <alignment horizontal="right" vertical="top"/>
    </xf>
    <xf numFmtId="0" fontId="24" fillId="8" borderId="3" xfId="0" applyFont="1" applyFill="1" applyBorder="1" applyAlignment="1">
      <alignment horizontal="right"/>
    </xf>
    <xf numFmtId="0" fontId="15" fillId="8" borderId="3" xfId="0" applyFont="1" applyFill="1" applyBorder="1" applyAlignment="1">
      <alignment horizontal="right" vertical="top"/>
    </xf>
    <xf numFmtId="0" fontId="15" fillId="8" borderId="3" xfId="0" applyFont="1" applyFill="1" applyBorder="1" applyAlignment="1">
      <alignment horizontal="right"/>
    </xf>
    <xf numFmtId="0" fontId="15" fillId="8" borderId="3" xfId="0" applyFont="1" applyFill="1" applyBorder="1" applyAlignment="1">
      <alignment horizontal="left" vertical="center"/>
    </xf>
    <xf numFmtId="0" fontId="15" fillId="8" borderId="3" xfId="0" applyFont="1" applyFill="1" applyBorder="1" applyAlignment="1">
      <alignment horizontal="left" vertical="top" wrapText="1"/>
    </xf>
    <xf numFmtId="0" fontId="15" fillId="8" borderId="16" xfId="0" applyFont="1" applyFill="1" applyBorder="1" applyAlignment="1">
      <alignment horizontal="center" vertical="top"/>
    </xf>
    <xf numFmtId="0" fontId="15" fillId="8" borderId="17" xfId="0" applyFont="1" applyFill="1" applyBorder="1" applyAlignment="1">
      <alignment horizontal="center" vertical="top"/>
    </xf>
    <xf numFmtId="0" fontId="15" fillId="8" borderId="18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242453</xdr:colOff>
      <xdr:row>89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14390253" y="1833179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242453</xdr:colOff>
      <xdr:row>89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13526653" y="1849689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242453</xdr:colOff>
      <xdr:row>89</xdr:row>
      <xdr:rowOff>24740</xdr:rowOff>
    </xdr:from>
    <xdr:ext cx="900546" cy="264560"/>
    <xdr:sp macro="" textlink="">
      <xdr:nvSpPr>
        <xdr:cNvPr id="3" name="TextBox 2"/>
        <xdr:cNvSpPr txBox="1"/>
      </xdr:nvSpPr>
      <xdr:spPr>
        <a:xfrm>
          <a:off x="9640453" y="180841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242453</xdr:colOff>
      <xdr:row>86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7283531" y="14364195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4"/>
  <sheetViews>
    <sheetView tabSelected="1" topLeftCell="C60" zoomScaleNormal="100" workbookViewId="0">
      <selection activeCell="XBN72" sqref="XBN72"/>
    </sheetView>
  </sheetViews>
  <sheetFormatPr defaultRowHeight="14.5" x14ac:dyDescent="0.35"/>
  <cols>
    <col min="1" max="1" width="41.08984375" customWidth="1"/>
    <col min="2" max="2" width="2.81640625" customWidth="1"/>
    <col min="3" max="3" width="7.81640625" customWidth="1"/>
    <col min="4" max="4" width="9.54296875" customWidth="1"/>
    <col min="5" max="5" width="7.6328125" customWidth="1"/>
    <col min="6" max="6" width="8.36328125" customWidth="1"/>
    <col min="7" max="7" width="6.81640625" bestFit="1" customWidth="1"/>
    <col min="8" max="8" width="8.6328125" bestFit="1" customWidth="1"/>
    <col min="9" max="9" width="7.54296875" customWidth="1"/>
    <col min="10" max="10" width="7" customWidth="1"/>
    <col min="11" max="11" width="8.1796875" bestFit="1" customWidth="1"/>
    <col min="12" max="12" width="10" bestFit="1" customWidth="1"/>
    <col min="13" max="13" width="9.54296875" bestFit="1" customWidth="1"/>
    <col min="14" max="14" width="12.08984375" customWidth="1"/>
    <col min="15" max="15" width="9.54296875" bestFit="1" customWidth="1"/>
    <col min="16" max="16" width="10.81640625" bestFit="1" customWidth="1"/>
    <col min="17" max="17" width="7.453125" customWidth="1"/>
    <col min="18" max="18" width="9" bestFit="1" customWidth="1"/>
  </cols>
  <sheetData>
    <row r="1" spans="1:19" x14ac:dyDescent="0.35">
      <c r="A1" s="459" t="s">
        <v>214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</row>
    <row r="2" spans="1:19" ht="15" thickBot="1" x14ac:dyDescent="0.4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9" s="69" customFormat="1" ht="15" customHeight="1" thickBot="1" x14ac:dyDescent="0.5">
      <c r="A3" s="276" t="s">
        <v>119</v>
      </c>
      <c r="B3" s="279"/>
      <c r="C3" s="280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2"/>
    </row>
    <row r="4" spans="1:19" s="210" customFormat="1" x14ac:dyDescent="0.35">
      <c r="A4" s="460" t="s">
        <v>212</v>
      </c>
      <c r="B4" s="461"/>
      <c r="C4" s="309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</row>
    <row r="5" spans="1:19" ht="28.25" customHeight="1" x14ac:dyDescent="0.35">
      <c r="A5" s="462" t="s">
        <v>181</v>
      </c>
      <c r="B5" s="463"/>
      <c r="C5" s="463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463"/>
    </row>
    <row r="6" spans="1:19" ht="68.5" x14ac:dyDescent="0.35">
      <c r="A6" s="47" t="s">
        <v>1</v>
      </c>
      <c r="B6" s="191" t="s">
        <v>40</v>
      </c>
      <c r="C6" s="452" t="s">
        <v>149</v>
      </c>
      <c r="D6" s="447" t="s">
        <v>150</v>
      </c>
      <c r="E6" s="447" t="s">
        <v>151</v>
      </c>
      <c r="F6" s="447" t="s">
        <v>152</v>
      </c>
      <c r="G6" s="447" t="s">
        <v>153</v>
      </c>
      <c r="H6" s="447" t="s">
        <v>154</v>
      </c>
      <c r="I6" s="447" t="s">
        <v>155</v>
      </c>
      <c r="J6" s="447" t="s">
        <v>156</v>
      </c>
      <c r="K6" s="447" t="s">
        <v>157</v>
      </c>
      <c r="L6" s="447" t="s">
        <v>158</v>
      </c>
      <c r="M6" s="447" t="s">
        <v>159</v>
      </c>
      <c r="N6" s="447" t="s">
        <v>160</v>
      </c>
      <c r="O6" s="447" t="s">
        <v>161</v>
      </c>
      <c r="P6" s="447" t="s">
        <v>162</v>
      </c>
      <c r="Q6" s="447" t="s">
        <v>163</v>
      </c>
      <c r="R6" s="449" t="s">
        <v>164</v>
      </c>
      <c r="S6" s="239" t="s">
        <v>186</v>
      </c>
    </row>
    <row r="7" spans="1:19" s="287" customFormat="1" x14ac:dyDescent="0.35">
      <c r="A7" s="55" t="s">
        <v>3</v>
      </c>
      <c r="B7" s="58"/>
      <c r="C7" s="286">
        <f>'NMM DISTRICT'!B7</f>
        <v>2</v>
      </c>
      <c r="D7" s="286">
        <f>Bethelsdorp!B7</f>
        <v>2</v>
      </c>
      <c r="E7" s="286">
        <f>Ibhayi!B7</f>
        <v>3</v>
      </c>
      <c r="F7" s="286">
        <f>Motherwell!B7</f>
        <v>3</v>
      </c>
      <c r="G7" s="286">
        <f>Walmer!B7</f>
        <v>2</v>
      </c>
      <c r="H7" s="286">
        <f>Uitenhage!B7</f>
        <v>3</v>
      </c>
      <c r="I7" s="286">
        <f>Zwide!B7</f>
        <v>2</v>
      </c>
      <c r="J7" s="286">
        <f>'Sarah Disctric Office'!B7</f>
        <v>1</v>
      </c>
      <c r="K7" s="286">
        <f>Kirkwood!B7</f>
        <v>1</v>
      </c>
      <c r="L7" s="286">
        <f>'Sommerset East'!B7</f>
        <v>1</v>
      </c>
      <c r="M7" s="286">
        <f>'Graaf Reinet'!B7</f>
        <v>2</v>
      </c>
      <c r="N7" s="286">
        <f>'Grahamstown Lo'!B7</f>
        <v>3</v>
      </c>
      <c r="O7" s="286">
        <f>Kareedouw!B7</f>
        <v>1</v>
      </c>
      <c r="P7" s="286">
        <f>Humansdorp!B7</f>
        <v>2</v>
      </c>
      <c r="Q7" s="286">
        <f>'Port Alfred'!B7</f>
        <v>1</v>
      </c>
      <c r="R7" s="286">
        <f>Willowmore!B7</f>
        <v>1</v>
      </c>
      <c r="S7" s="285">
        <f>SUM(C7:R7)</f>
        <v>30</v>
      </c>
    </row>
    <row r="8" spans="1:19" s="210" customFormat="1" x14ac:dyDescent="0.35">
      <c r="A8" s="55" t="s">
        <v>133</v>
      </c>
      <c r="B8" s="58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45">
        <f>SUM(C8:R8)</f>
        <v>0</v>
      </c>
    </row>
    <row r="9" spans="1:19" x14ac:dyDescent="0.35">
      <c r="A9" s="22" t="s">
        <v>134</v>
      </c>
      <c r="B9" s="25"/>
      <c r="C9" s="272">
        <f>'NMM DISTRICT'!B9</f>
        <v>2</v>
      </c>
      <c r="D9" s="272">
        <f>Bethelsdorp!B9</f>
        <v>2</v>
      </c>
      <c r="E9" s="272">
        <f>Ibhayi!B9</f>
        <v>0</v>
      </c>
      <c r="F9" s="272">
        <f>Motherwell!B9</f>
        <v>0</v>
      </c>
      <c r="G9" s="272">
        <f>Walmer!B9</f>
        <v>0</v>
      </c>
      <c r="H9" s="272">
        <f>Uitenhage!B9</f>
        <v>0</v>
      </c>
      <c r="I9" s="272">
        <f>Zwide!B9</f>
        <v>0</v>
      </c>
      <c r="J9" s="272">
        <f>'Sarah Disctric Office'!B9</f>
        <v>0</v>
      </c>
      <c r="K9" s="272">
        <f>Kirkwood!B9</f>
        <v>0</v>
      </c>
      <c r="L9" s="272">
        <f>'Sommerset East'!B9</f>
        <v>0</v>
      </c>
      <c r="M9" s="272">
        <f>'Graaf Reinet'!B9</f>
        <v>0</v>
      </c>
      <c r="N9" s="272">
        <f>'Grahamstown Lo'!B9</f>
        <v>0</v>
      </c>
      <c r="O9" s="272">
        <f>Kareedouw!B9</f>
        <v>0</v>
      </c>
      <c r="P9" s="272">
        <f>Humansdorp!B9</f>
        <v>0</v>
      </c>
      <c r="Q9" s="272">
        <f>'Port Alfred'!B9</f>
        <v>0</v>
      </c>
      <c r="R9" s="272">
        <f>Willowmore!B9</f>
        <v>0</v>
      </c>
      <c r="S9" s="245">
        <f t="shared" ref="S9:S31" si="0">SUM(C9:R9)</f>
        <v>4</v>
      </c>
    </row>
    <row r="10" spans="1:19" x14ac:dyDescent="0.35">
      <c r="A10" s="22" t="s">
        <v>129</v>
      </c>
      <c r="B10" s="25"/>
      <c r="C10" s="272">
        <f>'NMM DISTRICT'!B10</f>
        <v>0</v>
      </c>
      <c r="D10" s="272">
        <f>Bethelsdorp!B10</f>
        <v>0</v>
      </c>
      <c r="E10" s="272">
        <f>Ibhayi!B10</f>
        <v>0</v>
      </c>
      <c r="F10" s="272">
        <f>Motherwell!B10</f>
        <v>0</v>
      </c>
      <c r="G10" s="272">
        <f>Walmer!B10</f>
        <v>0</v>
      </c>
      <c r="H10" s="272">
        <f>Uitenhage!B10</f>
        <v>0</v>
      </c>
      <c r="I10" s="272">
        <f>Zwide!B10</f>
        <v>0</v>
      </c>
      <c r="J10" s="272">
        <f>'Sarah Disctric Office'!B10</f>
        <v>0</v>
      </c>
      <c r="K10" s="272">
        <f>Kirkwood!B10</f>
        <v>0</v>
      </c>
      <c r="L10" s="272">
        <f>'Sommerset East'!B10</f>
        <v>0</v>
      </c>
      <c r="M10" s="272">
        <f>'Graaf Reinet'!B10</f>
        <v>0</v>
      </c>
      <c r="N10" s="272">
        <f>'Grahamstown Lo'!B10</f>
        <v>0</v>
      </c>
      <c r="O10" s="272">
        <f>Kareedouw!B10</f>
        <v>0</v>
      </c>
      <c r="P10" s="272">
        <f>Humansdorp!B10</f>
        <v>0</v>
      </c>
      <c r="Q10" s="272">
        <f>'Port Alfred'!B10</f>
        <v>0</v>
      </c>
      <c r="R10" s="272">
        <f>Willowmore!B10</f>
        <v>0</v>
      </c>
      <c r="S10" s="245">
        <f t="shared" si="0"/>
        <v>0</v>
      </c>
    </row>
    <row r="11" spans="1:19" x14ac:dyDescent="0.35">
      <c r="A11" s="22" t="s">
        <v>130</v>
      </c>
      <c r="B11" s="25"/>
      <c r="C11" s="272">
        <f>'NMM DISTRICT'!B11</f>
        <v>0</v>
      </c>
      <c r="D11" s="272">
        <f>Bethelsdorp!B11</f>
        <v>0</v>
      </c>
      <c r="E11" s="272">
        <f>Ibhayi!B11</f>
        <v>0</v>
      </c>
      <c r="F11" s="272">
        <f>Motherwell!B11</f>
        <v>0</v>
      </c>
      <c r="G11" s="272">
        <f>Walmer!B11</f>
        <v>0</v>
      </c>
      <c r="H11" s="272">
        <f>Uitenhage!B11</f>
        <v>0</v>
      </c>
      <c r="I11" s="272">
        <f>Zwide!B11</f>
        <v>0</v>
      </c>
      <c r="J11" s="272">
        <f>'Sarah Disctric Office'!B11</f>
        <v>0</v>
      </c>
      <c r="K11" s="272">
        <f>Kirkwood!B11</f>
        <v>0</v>
      </c>
      <c r="L11" s="272">
        <f>'Sommerset East'!B11</f>
        <v>0</v>
      </c>
      <c r="M11" s="272">
        <f>'Graaf Reinet'!B11</f>
        <v>0</v>
      </c>
      <c r="N11" s="272">
        <f>'Grahamstown Lo'!B11</f>
        <v>0</v>
      </c>
      <c r="O11" s="272">
        <f>Kareedouw!B11</f>
        <v>0</v>
      </c>
      <c r="P11" s="272">
        <f>Humansdorp!B11</f>
        <v>0</v>
      </c>
      <c r="Q11" s="272">
        <f>'Port Alfred'!B11</f>
        <v>0</v>
      </c>
      <c r="R11" s="272">
        <f>Willowmore!B11</f>
        <v>0</v>
      </c>
      <c r="S11" s="245">
        <f t="shared" si="0"/>
        <v>0</v>
      </c>
    </row>
    <row r="12" spans="1:19" x14ac:dyDescent="0.35">
      <c r="A12" s="22" t="s">
        <v>28</v>
      </c>
      <c r="B12" s="25"/>
      <c r="C12" s="272">
        <f>'NMM DISTRICT'!B12</f>
        <v>0</v>
      </c>
      <c r="D12" s="272">
        <f>Bethelsdorp!B12</f>
        <v>0</v>
      </c>
      <c r="E12" s="272">
        <f>Ibhayi!B12</f>
        <v>0</v>
      </c>
      <c r="F12" s="272">
        <f>Motherwell!B12</f>
        <v>0</v>
      </c>
      <c r="G12" s="272">
        <f>Walmer!B12</f>
        <v>0</v>
      </c>
      <c r="H12" s="272">
        <f>Uitenhage!B12</f>
        <v>0</v>
      </c>
      <c r="I12" s="272">
        <f>Zwide!B12</f>
        <v>0</v>
      </c>
      <c r="J12" s="272">
        <f>'Sarah Disctric Office'!B12</f>
        <v>0</v>
      </c>
      <c r="K12" s="272">
        <f>Kirkwood!B12</f>
        <v>0</v>
      </c>
      <c r="L12" s="272">
        <f>'Sommerset East'!B12</f>
        <v>0</v>
      </c>
      <c r="M12" s="272">
        <f>'Graaf Reinet'!B12</f>
        <v>0</v>
      </c>
      <c r="N12" s="272">
        <f>'Grahamstown Lo'!B12</f>
        <v>0</v>
      </c>
      <c r="O12" s="272">
        <f>Kareedouw!B12</f>
        <v>0</v>
      </c>
      <c r="P12" s="272">
        <f>Humansdorp!B12</f>
        <v>0</v>
      </c>
      <c r="Q12" s="272">
        <f>'Port Alfred'!B12</f>
        <v>0</v>
      </c>
      <c r="R12" s="272">
        <f>Willowmore!B12</f>
        <v>0</v>
      </c>
      <c r="S12" s="245">
        <f t="shared" si="0"/>
        <v>0</v>
      </c>
    </row>
    <row r="13" spans="1:19" x14ac:dyDescent="0.35">
      <c r="A13" s="22" t="s">
        <v>29</v>
      </c>
      <c r="B13" s="25"/>
      <c r="C13" s="272">
        <f>'NMM DISTRICT'!B13</f>
        <v>0</v>
      </c>
      <c r="D13" s="272">
        <f>Bethelsdorp!B13</f>
        <v>0</v>
      </c>
      <c r="E13" s="272">
        <f>Ibhayi!B13</f>
        <v>0</v>
      </c>
      <c r="F13" s="272">
        <f>Motherwell!B13</f>
        <v>0</v>
      </c>
      <c r="G13" s="272">
        <f>Walmer!B13</f>
        <v>0</v>
      </c>
      <c r="H13" s="272">
        <f>Uitenhage!B13</f>
        <v>0</v>
      </c>
      <c r="I13" s="272">
        <f>Zwide!B13</f>
        <v>0</v>
      </c>
      <c r="J13" s="272">
        <f>'Sarah Disctric Office'!B13</f>
        <v>0</v>
      </c>
      <c r="K13" s="272">
        <f>Kirkwood!B13</f>
        <v>0</v>
      </c>
      <c r="L13" s="272">
        <f>'Sommerset East'!B13</f>
        <v>0</v>
      </c>
      <c r="M13" s="272">
        <f>'Graaf Reinet'!B13</f>
        <v>0</v>
      </c>
      <c r="N13" s="272">
        <f>'Grahamstown Lo'!B13</f>
        <v>0</v>
      </c>
      <c r="O13" s="272">
        <f>Kareedouw!B13</f>
        <v>0</v>
      </c>
      <c r="P13" s="272">
        <f>Humansdorp!B13</f>
        <v>0</v>
      </c>
      <c r="Q13" s="272">
        <f>'Port Alfred'!B13</f>
        <v>0</v>
      </c>
      <c r="R13" s="272">
        <f>Willowmore!B13</f>
        <v>0</v>
      </c>
      <c r="S13" s="245">
        <f t="shared" si="0"/>
        <v>0</v>
      </c>
    </row>
    <row r="14" spans="1:19" x14ac:dyDescent="0.35">
      <c r="A14" s="22" t="s">
        <v>30</v>
      </c>
      <c r="B14" s="25"/>
      <c r="C14" s="272">
        <f>'NMM DISTRICT'!B14</f>
        <v>0</v>
      </c>
      <c r="D14" s="272">
        <f>Bethelsdorp!B14</f>
        <v>0</v>
      </c>
      <c r="E14" s="272">
        <f>Ibhayi!B14</f>
        <v>0</v>
      </c>
      <c r="F14" s="272">
        <f>Motherwell!B14</f>
        <v>0</v>
      </c>
      <c r="G14" s="272">
        <f>Walmer!B14</f>
        <v>0</v>
      </c>
      <c r="H14" s="272">
        <f>Uitenhage!B14</f>
        <v>0</v>
      </c>
      <c r="I14" s="272">
        <f>Zwide!B14</f>
        <v>0</v>
      </c>
      <c r="J14" s="272">
        <f>'Sarah Disctric Office'!B14</f>
        <v>0</v>
      </c>
      <c r="K14" s="272">
        <f>Kirkwood!B14</f>
        <v>0</v>
      </c>
      <c r="L14" s="272">
        <f>'Sommerset East'!B14</f>
        <v>0</v>
      </c>
      <c r="M14" s="272">
        <f>'Graaf Reinet'!B14</f>
        <v>0</v>
      </c>
      <c r="N14" s="272">
        <f>'Grahamstown Lo'!B14</f>
        <v>0</v>
      </c>
      <c r="O14" s="272">
        <f>Kareedouw!B14</f>
        <v>0</v>
      </c>
      <c r="P14" s="272">
        <f>Humansdorp!B14</f>
        <v>0</v>
      </c>
      <c r="Q14" s="272">
        <f>'Port Alfred'!B14</f>
        <v>0</v>
      </c>
      <c r="R14" s="272">
        <f>Willowmore!B14</f>
        <v>0</v>
      </c>
      <c r="S14" s="245">
        <f t="shared" si="0"/>
        <v>0</v>
      </c>
    </row>
    <row r="15" spans="1:19" x14ac:dyDescent="0.35">
      <c r="A15" s="22" t="s">
        <v>132</v>
      </c>
      <c r="B15" s="25"/>
      <c r="C15" s="272">
        <f>'NMM DISTRICT'!B15</f>
        <v>0</v>
      </c>
      <c r="D15" s="272">
        <f>Bethelsdorp!B15</f>
        <v>0</v>
      </c>
      <c r="E15" s="272">
        <f>Ibhayi!B15</f>
        <v>0</v>
      </c>
      <c r="F15" s="272">
        <f>Motherwell!B15</f>
        <v>0</v>
      </c>
      <c r="G15" s="272">
        <f>Walmer!B15</f>
        <v>0</v>
      </c>
      <c r="H15" s="272">
        <f>Uitenhage!B15</f>
        <v>0</v>
      </c>
      <c r="I15" s="272">
        <f>Zwide!B15</f>
        <v>0</v>
      </c>
      <c r="J15" s="272">
        <f>'Sarah Disctric Office'!B15</f>
        <v>0</v>
      </c>
      <c r="K15" s="272">
        <f>Kirkwood!B15</f>
        <v>0</v>
      </c>
      <c r="L15" s="272">
        <f>'Sommerset East'!B15</f>
        <v>0</v>
      </c>
      <c r="M15" s="272">
        <f>'Graaf Reinet'!B15</f>
        <v>0</v>
      </c>
      <c r="N15" s="272">
        <f>'Grahamstown Lo'!B15</f>
        <v>0</v>
      </c>
      <c r="O15" s="272">
        <f>Kareedouw!B15</f>
        <v>0</v>
      </c>
      <c r="P15" s="272">
        <f>Humansdorp!B15</f>
        <v>0</v>
      </c>
      <c r="Q15" s="272">
        <f>'Port Alfred'!B15</f>
        <v>0</v>
      </c>
      <c r="R15" s="272">
        <f>Willowmore!B15</f>
        <v>0</v>
      </c>
      <c r="S15" s="245">
        <f t="shared" si="0"/>
        <v>0</v>
      </c>
    </row>
    <row r="16" spans="1:19" x14ac:dyDescent="0.35">
      <c r="A16" s="55" t="s">
        <v>135</v>
      </c>
      <c r="B16" s="25"/>
      <c r="C16" s="272">
        <f>'NMM DISTRICT'!B16</f>
        <v>0</v>
      </c>
      <c r="D16" s="272">
        <f>Bethelsdorp!B16</f>
        <v>0</v>
      </c>
      <c r="E16" s="272">
        <f>Ibhayi!B16</f>
        <v>0</v>
      </c>
      <c r="F16" s="272">
        <f>Motherwell!B16</f>
        <v>0</v>
      </c>
      <c r="G16" s="272">
        <f>Walmer!B16</f>
        <v>0</v>
      </c>
      <c r="H16" s="272">
        <f>Uitenhage!B16</f>
        <v>0</v>
      </c>
      <c r="I16" s="272">
        <f>Zwide!B16</f>
        <v>0</v>
      </c>
      <c r="J16" s="272">
        <f>'Sarah Disctric Office'!B16</f>
        <v>0</v>
      </c>
      <c r="K16" s="272">
        <f>Kirkwood!B16</f>
        <v>0</v>
      </c>
      <c r="L16" s="272">
        <f>'Sommerset East'!B16</f>
        <v>0</v>
      </c>
      <c r="M16" s="272">
        <f>'Graaf Reinet'!B16</f>
        <v>0</v>
      </c>
      <c r="N16" s="272">
        <f>'Grahamstown Lo'!B16</f>
        <v>0</v>
      </c>
      <c r="O16" s="272">
        <f>Kareedouw!B16</f>
        <v>0</v>
      </c>
      <c r="P16" s="272">
        <f>Humansdorp!B16</f>
        <v>0</v>
      </c>
      <c r="Q16" s="272">
        <f>'Port Alfred'!B16</f>
        <v>0</v>
      </c>
      <c r="R16" s="272">
        <f>Willowmore!B16</f>
        <v>0</v>
      </c>
      <c r="S16" s="245">
        <f t="shared" si="0"/>
        <v>0</v>
      </c>
    </row>
    <row r="17" spans="1:19" x14ac:dyDescent="0.35">
      <c r="A17" s="22" t="s">
        <v>74</v>
      </c>
      <c r="B17" s="25"/>
      <c r="C17" s="272">
        <f>'NMM DISTRICT'!B17</f>
        <v>0</v>
      </c>
      <c r="D17" s="272">
        <f>Bethelsdorp!B17</f>
        <v>0</v>
      </c>
      <c r="E17" s="272">
        <f>Ibhayi!B17</f>
        <v>0</v>
      </c>
      <c r="F17" s="272">
        <f>Motherwell!B17</f>
        <v>0</v>
      </c>
      <c r="G17" s="272">
        <f>Walmer!B17</f>
        <v>0</v>
      </c>
      <c r="H17" s="272">
        <f>Uitenhage!B17</f>
        <v>0</v>
      </c>
      <c r="I17" s="272">
        <f>Zwide!B17</f>
        <v>0</v>
      </c>
      <c r="J17" s="272">
        <f>'Sarah Disctric Office'!B17</f>
        <v>0</v>
      </c>
      <c r="K17" s="272">
        <f>Kirkwood!B17</f>
        <v>0</v>
      </c>
      <c r="L17" s="272">
        <f>'Sommerset East'!B17</f>
        <v>0</v>
      </c>
      <c r="M17" s="272">
        <f>'Graaf Reinet'!B17</f>
        <v>0</v>
      </c>
      <c r="N17" s="272">
        <f>'Grahamstown Lo'!B17</f>
        <v>0</v>
      </c>
      <c r="O17" s="272">
        <f>Kareedouw!B17</f>
        <v>0</v>
      </c>
      <c r="P17" s="272">
        <f>Humansdorp!B17</f>
        <v>0</v>
      </c>
      <c r="Q17" s="272">
        <f>'Port Alfred'!B17</f>
        <v>0</v>
      </c>
      <c r="R17" s="272">
        <f>Willowmore!B17</f>
        <v>0</v>
      </c>
      <c r="S17" s="245">
        <f t="shared" si="0"/>
        <v>0</v>
      </c>
    </row>
    <row r="18" spans="1:19" x14ac:dyDescent="0.35">
      <c r="A18" s="22" t="s">
        <v>75</v>
      </c>
      <c r="B18" s="25"/>
      <c r="C18" s="272">
        <f>'NMM DISTRICT'!B18</f>
        <v>0</v>
      </c>
      <c r="D18" s="272">
        <f>Bethelsdorp!B18</f>
        <v>0</v>
      </c>
      <c r="E18" s="272">
        <f>Ibhayi!B18</f>
        <v>0</v>
      </c>
      <c r="F18" s="272">
        <f>Motherwell!B18</f>
        <v>0</v>
      </c>
      <c r="G18" s="272">
        <f>Walmer!B18</f>
        <v>0</v>
      </c>
      <c r="H18" s="272">
        <f>Uitenhage!B18</f>
        <v>0</v>
      </c>
      <c r="I18" s="272">
        <f>Zwide!B18</f>
        <v>0</v>
      </c>
      <c r="J18" s="272">
        <f>'Sarah Disctric Office'!B18</f>
        <v>0</v>
      </c>
      <c r="K18" s="272">
        <f>Kirkwood!B18</f>
        <v>0</v>
      </c>
      <c r="L18" s="272">
        <f>'Sommerset East'!B18</f>
        <v>0</v>
      </c>
      <c r="M18" s="272">
        <f>'Graaf Reinet'!B18</f>
        <v>0</v>
      </c>
      <c r="N18" s="272">
        <f>'Grahamstown Lo'!B18</f>
        <v>0</v>
      </c>
      <c r="O18" s="272">
        <f>Kareedouw!B18</f>
        <v>0</v>
      </c>
      <c r="P18" s="272">
        <f>Humansdorp!B18</f>
        <v>0</v>
      </c>
      <c r="Q18" s="272">
        <f>'Port Alfred'!B18</f>
        <v>0</v>
      </c>
      <c r="R18" s="272">
        <f>Willowmore!B18</f>
        <v>0</v>
      </c>
      <c r="S18" s="245">
        <f t="shared" si="0"/>
        <v>0</v>
      </c>
    </row>
    <row r="19" spans="1:19" ht="26" x14ac:dyDescent="0.35">
      <c r="A19" s="22" t="s">
        <v>76</v>
      </c>
      <c r="B19" s="25"/>
      <c r="C19" s="272">
        <f>'NMM DISTRICT'!B19</f>
        <v>0</v>
      </c>
      <c r="D19" s="272">
        <f>Bethelsdorp!B19</f>
        <v>0</v>
      </c>
      <c r="E19" s="272">
        <f>Ibhayi!B19</f>
        <v>0</v>
      </c>
      <c r="F19" s="272">
        <f>Motherwell!B19</f>
        <v>0</v>
      </c>
      <c r="G19" s="272">
        <f>Walmer!B19</f>
        <v>0</v>
      </c>
      <c r="H19" s="272">
        <f>Uitenhage!B19</f>
        <v>0</v>
      </c>
      <c r="I19" s="272">
        <f>Zwide!B19</f>
        <v>0</v>
      </c>
      <c r="J19" s="272">
        <f>'Sarah Disctric Office'!B19</f>
        <v>0</v>
      </c>
      <c r="K19" s="272">
        <f>Kirkwood!B19</f>
        <v>0</v>
      </c>
      <c r="L19" s="272">
        <f>'Sommerset East'!B19</f>
        <v>0</v>
      </c>
      <c r="M19" s="272">
        <f>'Graaf Reinet'!B19</f>
        <v>0</v>
      </c>
      <c r="N19" s="272">
        <f>'Grahamstown Lo'!B19</f>
        <v>0</v>
      </c>
      <c r="O19" s="272">
        <f>Kareedouw!B19</f>
        <v>0</v>
      </c>
      <c r="P19" s="272">
        <f>Humansdorp!B19</f>
        <v>0</v>
      </c>
      <c r="Q19" s="272">
        <f>'Port Alfred'!B19</f>
        <v>0</v>
      </c>
      <c r="R19" s="272">
        <f>Willowmore!B19</f>
        <v>0</v>
      </c>
      <c r="S19" s="245">
        <f t="shared" si="0"/>
        <v>0</v>
      </c>
    </row>
    <row r="20" spans="1:19" x14ac:dyDescent="0.35">
      <c r="A20" s="22" t="s">
        <v>27</v>
      </c>
      <c r="B20" s="25"/>
      <c r="C20" s="272">
        <f>'NMM DISTRICT'!B20</f>
        <v>0</v>
      </c>
      <c r="D20" s="272">
        <f>Bethelsdorp!B20</f>
        <v>0</v>
      </c>
      <c r="E20" s="272">
        <f>Ibhayi!B20</f>
        <v>0</v>
      </c>
      <c r="F20" s="272">
        <f>Motherwell!B20</f>
        <v>0</v>
      </c>
      <c r="G20" s="272">
        <f>Walmer!B20</f>
        <v>0</v>
      </c>
      <c r="H20" s="272">
        <f>Uitenhage!B20</f>
        <v>0</v>
      </c>
      <c r="I20" s="272">
        <f>Zwide!B20</f>
        <v>0</v>
      </c>
      <c r="J20" s="272">
        <f>'Sarah Disctric Office'!B20</f>
        <v>0</v>
      </c>
      <c r="K20" s="272">
        <f>Kirkwood!B20</f>
        <v>0</v>
      </c>
      <c r="L20" s="272">
        <f>'Sommerset East'!B20</f>
        <v>0</v>
      </c>
      <c r="M20" s="272">
        <f>'Graaf Reinet'!B20</f>
        <v>0</v>
      </c>
      <c r="N20" s="272">
        <f>'Grahamstown Lo'!B20</f>
        <v>0</v>
      </c>
      <c r="O20" s="272">
        <f>Kareedouw!B20</f>
        <v>0</v>
      </c>
      <c r="P20" s="272">
        <f>Humansdorp!B20</f>
        <v>0</v>
      </c>
      <c r="Q20" s="272">
        <f>'Port Alfred'!B20</f>
        <v>0</v>
      </c>
      <c r="R20" s="272">
        <f>Willowmore!B20</f>
        <v>0</v>
      </c>
      <c r="S20" s="245">
        <f t="shared" si="0"/>
        <v>0</v>
      </c>
    </row>
    <row r="21" spans="1:19" ht="26" x14ac:dyDescent="0.35">
      <c r="A21" s="22" t="s">
        <v>131</v>
      </c>
      <c r="B21" s="25"/>
      <c r="C21" s="272">
        <f>'NMM DISTRICT'!B21</f>
        <v>0</v>
      </c>
      <c r="D21" s="272">
        <f>Bethelsdorp!B21</f>
        <v>0</v>
      </c>
      <c r="E21" s="272">
        <f>Ibhayi!B21</f>
        <v>0</v>
      </c>
      <c r="F21" s="272">
        <f>Motherwell!B21</f>
        <v>0</v>
      </c>
      <c r="G21" s="272">
        <f>Walmer!B21</f>
        <v>0</v>
      </c>
      <c r="H21" s="272">
        <f>Uitenhage!B21</f>
        <v>0</v>
      </c>
      <c r="I21" s="272">
        <f>Zwide!B21</f>
        <v>0</v>
      </c>
      <c r="J21" s="272">
        <f>'Sarah Disctric Office'!B21</f>
        <v>0</v>
      </c>
      <c r="K21" s="272">
        <f>Kirkwood!B21</f>
        <v>0</v>
      </c>
      <c r="L21" s="272">
        <f>'Sommerset East'!B21</f>
        <v>0</v>
      </c>
      <c r="M21" s="272">
        <f>'Graaf Reinet'!B21</f>
        <v>0</v>
      </c>
      <c r="N21" s="272">
        <f>'Grahamstown Lo'!B21</f>
        <v>0</v>
      </c>
      <c r="O21" s="272">
        <f>Kareedouw!B21</f>
        <v>0</v>
      </c>
      <c r="P21" s="272">
        <f>Humansdorp!B21</f>
        <v>0</v>
      </c>
      <c r="Q21" s="272">
        <f>'Port Alfred'!B21</f>
        <v>0</v>
      </c>
      <c r="R21" s="272">
        <f>Willowmore!B21</f>
        <v>0</v>
      </c>
      <c r="S21" s="245">
        <f t="shared" si="0"/>
        <v>0</v>
      </c>
    </row>
    <row r="22" spans="1:19" s="213" customFormat="1" x14ac:dyDescent="0.35">
      <c r="A22" s="283" t="s">
        <v>180</v>
      </c>
      <c r="B22" s="284"/>
      <c r="C22" s="284">
        <f>SUM(C9:C21)</f>
        <v>2</v>
      </c>
      <c r="D22" s="284">
        <f t="shared" ref="D22:S22" si="1">SUM(D9:D21)</f>
        <v>2</v>
      </c>
      <c r="E22" s="284">
        <f t="shared" si="1"/>
        <v>0</v>
      </c>
      <c r="F22" s="284">
        <f t="shared" si="1"/>
        <v>0</v>
      </c>
      <c r="G22" s="284">
        <f t="shared" si="1"/>
        <v>0</v>
      </c>
      <c r="H22" s="284">
        <f t="shared" si="1"/>
        <v>0</v>
      </c>
      <c r="I22" s="284">
        <f t="shared" si="1"/>
        <v>0</v>
      </c>
      <c r="J22" s="284">
        <f t="shared" si="1"/>
        <v>0</v>
      </c>
      <c r="K22" s="284">
        <f t="shared" si="1"/>
        <v>0</v>
      </c>
      <c r="L22" s="284">
        <f t="shared" si="1"/>
        <v>0</v>
      </c>
      <c r="M22" s="284">
        <f t="shared" si="1"/>
        <v>0</v>
      </c>
      <c r="N22" s="284">
        <f t="shared" si="1"/>
        <v>0</v>
      </c>
      <c r="O22" s="284">
        <f t="shared" si="1"/>
        <v>0</v>
      </c>
      <c r="P22" s="284">
        <f t="shared" si="1"/>
        <v>0</v>
      </c>
      <c r="Q22" s="284">
        <f t="shared" si="1"/>
        <v>0</v>
      </c>
      <c r="R22" s="284">
        <f t="shared" si="1"/>
        <v>0</v>
      </c>
      <c r="S22" s="284">
        <f t="shared" si="1"/>
        <v>4</v>
      </c>
    </row>
    <row r="23" spans="1:19" ht="67" x14ac:dyDescent="0.35">
      <c r="A23" s="47" t="s">
        <v>136</v>
      </c>
      <c r="B23" s="188" t="s">
        <v>40</v>
      </c>
      <c r="C23" s="452" t="s">
        <v>149</v>
      </c>
      <c r="D23" s="447" t="s">
        <v>150</v>
      </c>
      <c r="E23" s="447" t="s">
        <v>151</v>
      </c>
      <c r="F23" s="447" t="s">
        <v>152</v>
      </c>
      <c r="G23" s="447" t="s">
        <v>153</v>
      </c>
      <c r="H23" s="447" t="s">
        <v>154</v>
      </c>
      <c r="I23" s="447" t="s">
        <v>155</v>
      </c>
      <c r="J23" s="447" t="s">
        <v>156</v>
      </c>
      <c r="K23" s="447" t="s">
        <v>157</v>
      </c>
      <c r="L23" s="447" t="s">
        <v>158</v>
      </c>
      <c r="M23" s="447" t="s">
        <v>159</v>
      </c>
      <c r="N23" s="447" t="s">
        <v>160</v>
      </c>
      <c r="O23" s="447" t="s">
        <v>161</v>
      </c>
      <c r="P23" s="447" t="s">
        <v>162</v>
      </c>
      <c r="Q23" s="447" t="s">
        <v>163</v>
      </c>
      <c r="R23" s="449" t="s">
        <v>164</v>
      </c>
      <c r="S23" s="239" t="s">
        <v>186</v>
      </c>
    </row>
    <row r="24" spans="1:19" s="210" customFormat="1" x14ac:dyDescent="0.35">
      <c r="A24" s="55" t="s">
        <v>140</v>
      </c>
      <c r="B24" s="211"/>
      <c r="C24" s="212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40"/>
      <c r="S24" s="245">
        <f t="shared" si="0"/>
        <v>0</v>
      </c>
    </row>
    <row r="25" spans="1:19" x14ac:dyDescent="0.35">
      <c r="A25" s="22" t="s">
        <v>4</v>
      </c>
      <c r="B25" s="25"/>
      <c r="C25" s="272">
        <f>'NMM DISTRICT'!B25</f>
        <v>2</v>
      </c>
      <c r="D25" s="272">
        <f>Bethelsdorp!B25</f>
        <v>2</v>
      </c>
      <c r="E25" s="272">
        <f>Ibhayi!B25</f>
        <v>3</v>
      </c>
      <c r="F25" s="272">
        <f>Motherwell!B25</f>
        <v>3</v>
      </c>
      <c r="G25" s="272">
        <f>Walmer!B25</f>
        <v>2</v>
      </c>
      <c r="H25" s="272">
        <f>Uitenhage!B25</f>
        <v>3</v>
      </c>
      <c r="I25" s="272">
        <f>Zwide!B25</f>
        <v>2</v>
      </c>
      <c r="J25" s="272">
        <f>'Sarah Disctric Office'!B25</f>
        <v>1</v>
      </c>
      <c r="K25" s="272">
        <f>Kirkwood!B25</f>
        <v>1</v>
      </c>
      <c r="L25" s="272">
        <f>'Sommerset East'!B25</f>
        <v>1</v>
      </c>
      <c r="M25" s="272">
        <f>'Graaf Reinet'!B25</f>
        <v>2</v>
      </c>
      <c r="N25" s="272">
        <f>'Grahamstown Lo'!B25</f>
        <v>3</v>
      </c>
      <c r="O25" s="272">
        <f>Kareedouw!B25</f>
        <v>1</v>
      </c>
      <c r="P25" s="272">
        <f>Humansdorp!B25</f>
        <v>2</v>
      </c>
      <c r="Q25" s="272">
        <f>'Port Alfred'!B25</f>
        <v>1</v>
      </c>
      <c r="R25" s="272">
        <f>Willowmore!B25</f>
        <v>1</v>
      </c>
      <c r="S25" s="245">
        <f t="shared" si="0"/>
        <v>30</v>
      </c>
    </row>
    <row r="26" spans="1:19" x14ac:dyDescent="0.35">
      <c r="A26" s="22" t="s">
        <v>137</v>
      </c>
      <c r="B26" s="25"/>
      <c r="C26" s="272">
        <f>'NMM DISTRICT'!B26</f>
        <v>2</v>
      </c>
      <c r="D26" s="272">
        <f>Bethelsdorp!B26</f>
        <v>2</v>
      </c>
      <c r="E26" s="272">
        <f>Ibhayi!B26</f>
        <v>3</v>
      </c>
      <c r="F26" s="272">
        <f>Motherwell!B26</f>
        <v>3</v>
      </c>
      <c r="G26" s="272">
        <f>Walmer!B26</f>
        <v>2</v>
      </c>
      <c r="H26" s="272">
        <f>Uitenhage!B26</f>
        <v>3</v>
      </c>
      <c r="I26" s="272">
        <f>Zwide!B26</f>
        <v>2</v>
      </c>
      <c r="J26" s="272">
        <f>'Sarah Disctric Office'!B26</f>
        <v>1</v>
      </c>
      <c r="K26" s="272">
        <f>Kirkwood!B26</f>
        <v>1</v>
      </c>
      <c r="L26" s="272">
        <f>'Sommerset East'!B26</f>
        <v>1</v>
      </c>
      <c r="M26" s="272">
        <f>'Graaf Reinet'!B26</f>
        <v>2</v>
      </c>
      <c r="N26" s="272">
        <f>'Grahamstown Lo'!B26</f>
        <v>3</v>
      </c>
      <c r="O26" s="272">
        <f>Kareedouw!B26</f>
        <v>1</v>
      </c>
      <c r="P26" s="272">
        <f>Humansdorp!B26</f>
        <v>2</v>
      </c>
      <c r="Q26" s="272">
        <f>'Port Alfred'!B26</f>
        <v>1</v>
      </c>
      <c r="R26" s="272">
        <f>Willowmore!B26</f>
        <v>1</v>
      </c>
      <c r="S26" s="245">
        <f t="shared" si="0"/>
        <v>30</v>
      </c>
    </row>
    <row r="27" spans="1:19" x14ac:dyDescent="0.35">
      <c r="A27" s="22" t="s">
        <v>138</v>
      </c>
      <c r="B27" s="25"/>
      <c r="C27" s="272">
        <f>'NMM DISTRICT'!B27</f>
        <v>2</v>
      </c>
      <c r="D27" s="272">
        <f>Bethelsdorp!B27</f>
        <v>2</v>
      </c>
      <c r="E27" s="272">
        <f>Ibhayi!B27</f>
        <v>3</v>
      </c>
      <c r="F27" s="272">
        <f>Motherwell!B27</f>
        <v>3</v>
      </c>
      <c r="G27" s="272">
        <f>Walmer!B27</f>
        <v>2</v>
      </c>
      <c r="H27" s="272">
        <f>Uitenhage!B27</f>
        <v>3</v>
      </c>
      <c r="I27" s="272">
        <f>Zwide!B27</f>
        <v>2</v>
      </c>
      <c r="J27" s="272">
        <f>'Sarah Disctric Office'!B27</f>
        <v>1</v>
      </c>
      <c r="K27" s="272">
        <f>Kirkwood!B27</f>
        <v>1</v>
      </c>
      <c r="L27" s="272">
        <f>'Sommerset East'!B27</f>
        <v>1</v>
      </c>
      <c r="M27" s="272">
        <f>'Graaf Reinet'!B27</f>
        <v>2</v>
      </c>
      <c r="N27" s="272">
        <f>'Grahamstown Lo'!B27</f>
        <v>3</v>
      </c>
      <c r="O27" s="272">
        <f>Kareedouw!B27</f>
        <v>1</v>
      </c>
      <c r="P27" s="272">
        <f>Humansdorp!B27</f>
        <v>2</v>
      </c>
      <c r="Q27" s="272">
        <f>'Port Alfred'!B27</f>
        <v>1</v>
      </c>
      <c r="R27" s="272">
        <f>Willowmore!B27</f>
        <v>1</v>
      </c>
      <c r="S27" s="245">
        <f t="shared" si="0"/>
        <v>30</v>
      </c>
    </row>
    <row r="28" spans="1:19" x14ac:dyDescent="0.35">
      <c r="A28" s="22" t="s">
        <v>139</v>
      </c>
      <c r="B28" s="25"/>
      <c r="C28" s="272">
        <f>'NMM DISTRICT'!B28</f>
        <v>2</v>
      </c>
      <c r="D28" s="272">
        <f>Bethelsdorp!B28</f>
        <v>2</v>
      </c>
      <c r="E28" s="272">
        <f>Ibhayi!B28</f>
        <v>3</v>
      </c>
      <c r="F28" s="272">
        <f>Motherwell!B28</f>
        <v>3</v>
      </c>
      <c r="G28" s="272">
        <f>Walmer!B28</f>
        <v>2</v>
      </c>
      <c r="H28" s="272">
        <f>Uitenhage!B28</f>
        <v>3</v>
      </c>
      <c r="I28" s="272">
        <f>Zwide!B28</f>
        <v>2</v>
      </c>
      <c r="J28" s="272">
        <f>'Sarah Disctric Office'!B28</f>
        <v>1</v>
      </c>
      <c r="K28" s="272">
        <f>Kirkwood!B28</f>
        <v>1</v>
      </c>
      <c r="L28" s="272">
        <f>'Sommerset East'!B28</f>
        <v>1</v>
      </c>
      <c r="M28" s="272">
        <f>'Graaf Reinet'!B28</f>
        <v>2</v>
      </c>
      <c r="N28" s="272">
        <f>'Grahamstown Lo'!B28</f>
        <v>3</v>
      </c>
      <c r="O28" s="272">
        <f>Kareedouw!B28</f>
        <v>1</v>
      </c>
      <c r="P28" s="272">
        <f>Humansdorp!B28</f>
        <v>2</v>
      </c>
      <c r="Q28" s="272">
        <f>'Port Alfred'!B28</f>
        <v>1</v>
      </c>
      <c r="R28" s="272">
        <f>Willowmore!B28</f>
        <v>1</v>
      </c>
      <c r="S28" s="245">
        <f t="shared" si="0"/>
        <v>30</v>
      </c>
    </row>
    <row r="29" spans="1:19" x14ac:dyDescent="0.35">
      <c r="A29" s="22" t="s">
        <v>5</v>
      </c>
      <c r="B29" s="25"/>
      <c r="C29" s="272">
        <f>'NMM DISTRICT'!B29</f>
        <v>2</v>
      </c>
      <c r="D29" s="272">
        <f>Bethelsdorp!B29</f>
        <v>2</v>
      </c>
      <c r="E29" s="272">
        <f>Ibhayi!B29</f>
        <v>3</v>
      </c>
      <c r="F29" s="272">
        <f>Motherwell!B29</f>
        <v>3</v>
      </c>
      <c r="G29" s="272">
        <f>Walmer!B29</f>
        <v>2</v>
      </c>
      <c r="H29" s="272">
        <f>Uitenhage!B29</f>
        <v>3</v>
      </c>
      <c r="I29" s="272">
        <f>Zwide!B29</f>
        <v>2</v>
      </c>
      <c r="J29" s="272">
        <f>'Sarah Disctric Office'!B29</f>
        <v>1</v>
      </c>
      <c r="K29" s="272">
        <f>Kirkwood!B29</f>
        <v>1</v>
      </c>
      <c r="L29" s="272">
        <f>'Sommerset East'!B29</f>
        <v>1</v>
      </c>
      <c r="M29" s="272">
        <f>'Graaf Reinet'!B29</f>
        <v>2</v>
      </c>
      <c r="N29" s="272">
        <f>'Grahamstown Lo'!B29</f>
        <v>3</v>
      </c>
      <c r="O29" s="272">
        <f>Kareedouw!B29</f>
        <v>1</v>
      </c>
      <c r="P29" s="272">
        <f>Humansdorp!B29</f>
        <v>2</v>
      </c>
      <c r="Q29" s="272">
        <f>'Port Alfred'!B29</f>
        <v>1</v>
      </c>
      <c r="R29" s="272">
        <f>Willowmore!B29</f>
        <v>1</v>
      </c>
      <c r="S29" s="245">
        <f t="shared" si="0"/>
        <v>30</v>
      </c>
    </row>
    <row r="30" spans="1:19" x14ac:dyDescent="0.35">
      <c r="A30" s="22" t="s">
        <v>6</v>
      </c>
      <c r="B30" s="25"/>
      <c r="C30" s="272">
        <f>'NMM DISTRICT'!B30</f>
        <v>2</v>
      </c>
      <c r="D30" s="272">
        <f>Bethelsdorp!B30</f>
        <v>2</v>
      </c>
      <c r="E30" s="272">
        <f>Ibhayi!B30</f>
        <v>3</v>
      </c>
      <c r="F30" s="272">
        <f>Motherwell!B30</f>
        <v>3</v>
      </c>
      <c r="G30" s="272">
        <f>Walmer!B30</f>
        <v>2</v>
      </c>
      <c r="H30" s="272">
        <f>Uitenhage!B30</f>
        <v>3</v>
      </c>
      <c r="I30" s="272">
        <f>Zwide!B30</f>
        <v>2</v>
      </c>
      <c r="J30" s="272">
        <f>'Sarah Disctric Office'!B30</f>
        <v>1</v>
      </c>
      <c r="K30" s="272">
        <f>Kirkwood!B30</f>
        <v>1</v>
      </c>
      <c r="L30" s="272">
        <f>'Sommerset East'!B30</f>
        <v>1</v>
      </c>
      <c r="M30" s="272">
        <f>'Graaf Reinet'!B30</f>
        <v>2</v>
      </c>
      <c r="N30" s="272">
        <f>'Grahamstown Lo'!B30</f>
        <v>3</v>
      </c>
      <c r="O30" s="272">
        <f>Kareedouw!B30</f>
        <v>1</v>
      </c>
      <c r="P30" s="272">
        <f>Humansdorp!B30</f>
        <v>2</v>
      </c>
      <c r="Q30" s="272">
        <f>'Port Alfred'!B30</f>
        <v>1</v>
      </c>
      <c r="R30" s="272">
        <f>Willowmore!B30</f>
        <v>1</v>
      </c>
      <c r="S30" s="245">
        <f t="shared" si="0"/>
        <v>30</v>
      </c>
    </row>
    <row r="31" spans="1:19" x14ac:dyDescent="0.35">
      <c r="A31" s="22" t="s">
        <v>125</v>
      </c>
      <c r="B31" s="25"/>
      <c r="C31" s="272">
        <f>'NMM DISTRICT'!B31</f>
        <v>2</v>
      </c>
      <c r="D31" s="272">
        <f>Bethelsdorp!B31</f>
        <v>2</v>
      </c>
      <c r="E31" s="272">
        <f>Ibhayi!B31</f>
        <v>3</v>
      </c>
      <c r="F31" s="272">
        <f>Motherwell!B31</f>
        <v>3</v>
      </c>
      <c r="G31" s="272">
        <f>Walmer!B31</f>
        <v>2</v>
      </c>
      <c r="H31" s="272">
        <f>Uitenhage!B31</f>
        <v>3</v>
      </c>
      <c r="I31" s="272">
        <f>Zwide!B31</f>
        <v>2</v>
      </c>
      <c r="J31" s="272">
        <f>'Sarah Disctric Office'!B31</f>
        <v>1</v>
      </c>
      <c r="K31" s="272">
        <f>Kirkwood!B31</f>
        <v>1</v>
      </c>
      <c r="L31" s="272">
        <f>'Sommerset East'!B31</f>
        <v>1</v>
      </c>
      <c r="M31" s="272">
        <f>'Graaf Reinet'!B31</f>
        <v>2</v>
      </c>
      <c r="N31" s="272">
        <f>'Grahamstown Lo'!B31</f>
        <v>3</v>
      </c>
      <c r="O31" s="272">
        <f>Kareedouw!B31</f>
        <v>1</v>
      </c>
      <c r="P31" s="272">
        <f>Humansdorp!B31</f>
        <v>2</v>
      </c>
      <c r="Q31" s="272">
        <f>'Port Alfred'!B31</f>
        <v>1</v>
      </c>
      <c r="R31" s="272">
        <f>Willowmore!B31</f>
        <v>1</v>
      </c>
      <c r="S31" s="245">
        <f t="shared" si="0"/>
        <v>30</v>
      </c>
    </row>
    <row r="32" spans="1:19" s="213" customFormat="1" x14ac:dyDescent="0.35">
      <c r="A32" s="283" t="s">
        <v>208</v>
      </c>
      <c r="B32" s="284"/>
      <c r="C32" s="284"/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Q32" s="284"/>
      <c r="R32" s="284"/>
      <c r="S32" s="284"/>
    </row>
    <row r="33" spans="1:19" s="213" customFormat="1" x14ac:dyDescent="0.35">
      <c r="A33" s="55" t="s">
        <v>165</v>
      </c>
      <c r="B33" s="58"/>
      <c r="C33" s="405">
        <f>'NMM DISTRICT'!B33</f>
        <v>1</v>
      </c>
      <c r="D33" s="406">
        <f>Bethelsdorp!B33</f>
        <v>0</v>
      </c>
      <c r="E33" s="406">
        <f>Ibhayi!B33</f>
        <v>0</v>
      </c>
      <c r="F33" s="407">
        <f>Motherwell!B33</f>
        <v>0</v>
      </c>
      <c r="G33" s="407">
        <f>Walmer!B33</f>
        <v>0</v>
      </c>
      <c r="H33" s="407">
        <f>Uitenhage!B33</f>
        <v>0</v>
      </c>
      <c r="I33" s="407">
        <f>Zwide!B33</f>
        <v>0</v>
      </c>
      <c r="J33" s="407">
        <f>'Sarah Disctric Office'!B33</f>
        <v>1</v>
      </c>
      <c r="K33" s="407">
        <f>Kirkwood!B33</f>
        <v>0</v>
      </c>
      <c r="L33" s="407">
        <f>'Sommerset East'!B33</f>
        <v>0</v>
      </c>
      <c r="M33" s="407">
        <f>'Graaf Reinet'!B33</f>
        <v>1</v>
      </c>
      <c r="N33" s="407">
        <f>'Grahamstown Lo'!B33</f>
        <v>1</v>
      </c>
      <c r="O33" s="407">
        <f>Kareedouw!B33</f>
        <v>0</v>
      </c>
      <c r="P33" s="407">
        <f>Humansdorp!B33</f>
        <v>0</v>
      </c>
      <c r="Q33" s="407">
        <f>'Port Alfred'!B33</f>
        <v>0</v>
      </c>
      <c r="R33" s="407">
        <f>Willowmore!B34</f>
        <v>0</v>
      </c>
      <c r="S33" s="285">
        <f t="shared" ref="S33:S57" si="2">SUM(C33:R33)</f>
        <v>4</v>
      </c>
    </row>
    <row r="34" spans="1:19" x14ac:dyDescent="0.35">
      <c r="A34" s="55" t="s">
        <v>133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45"/>
    </row>
    <row r="35" spans="1:19" x14ac:dyDescent="0.35">
      <c r="A35" s="22" t="s">
        <v>134</v>
      </c>
      <c r="B35" s="25"/>
      <c r="C35" s="272">
        <f>'NMM DISTRICT'!B35</f>
        <v>1</v>
      </c>
      <c r="D35" s="272">
        <f>Bethelsdorp!B35</f>
        <v>0</v>
      </c>
      <c r="E35" s="272">
        <f>Ibhayi!B35</f>
        <v>0</v>
      </c>
      <c r="F35" s="272">
        <f>Motherwell!B35</f>
        <v>0</v>
      </c>
      <c r="G35" s="272">
        <f>Walmer!B35</f>
        <v>0</v>
      </c>
      <c r="H35" s="272">
        <f>Uitenhage!B35</f>
        <v>0</v>
      </c>
      <c r="I35" s="272">
        <f>Zwide!B35</f>
        <v>0</v>
      </c>
      <c r="J35" s="272">
        <f>'Sarah Disctric Office'!B35</f>
        <v>1</v>
      </c>
      <c r="K35" s="272">
        <f>Kirkwood!B35</f>
        <v>0</v>
      </c>
      <c r="L35" s="272">
        <f>'Sommerset East'!B35</f>
        <v>0</v>
      </c>
      <c r="M35" s="272">
        <f>'Graaf Reinet'!B35</f>
        <v>1</v>
      </c>
      <c r="N35" s="272">
        <f>'Grahamstown Lo'!B35</f>
        <v>1</v>
      </c>
      <c r="O35" s="272">
        <f>Kareedouw!B35</f>
        <v>0</v>
      </c>
      <c r="P35" s="272">
        <f>Humansdorp!B35</f>
        <v>0</v>
      </c>
      <c r="Q35" s="272">
        <f>'Port Alfred'!B35</f>
        <v>0</v>
      </c>
      <c r="R35" s="272">
        <f>Willowmore!B35</f>
        <v>0</v>
      </c>
      <c r="S35" s="245">
        <f>SUM(C35:R35)</f>
        <v>4</v>
      </c>
    </row>
    <row r="36" spans="1:19" x14ac:dyDescent="0.35">
      <c r="A36" s="22" t="s">
        <v>129</v>
      </c>
      <c r="B36" s="25"/>
      <c r="C36" s="25">
        <f>'NMM DISTRICT'!F36</f>
        <v>0</v>
      </c>
      <c r="D36" s="15">
        <f>Bethelsdorp!F36</f>
        <v>0</v>
      </c>
      <c r="E36" s="15">
        <f>Ibhayi!F36</f>
        <v>0</v>
      </c>
      <c r="F36" s="272">
        <f>Motherwell!F36</f>
        <v>0</v>
      </c>
      <c r="G36" s="272">
        <f>Walmer!F36</f>
        <v>0</v>
      </c>
      <c r="H36" s="272">
        <f>Uitenhage!F36</f>
        <v>0</v>
      </c>
      <c r="I36" s="272">
        <f>Zwide!F36</f>
        <v>0</v>
      </c>
      <c r="J36" s="272">
        <f>'Sarah Disctric Office'!F36</f>
        <v>0</v>
      </c>
      <c r="K36" s="272">
        <f>Kirkwood!F36</f>
        <v>0</v>
      </c>
      <c r="L36" s="272">
        <f>'Sommerset East'!F36</f>
        <v>0</v>
      </c>
      <c r="M36" s="272">
        <f>'Graaf Reinet'!F36</f>
        <v>0</v>
      </c>
      <c r="N36" s="272">
        <f>'Grahamstown Lo'!B36</f>
        <v>0</v>
      </c>
      <c r="O36" s="272">
        <f>Kareedouw!F36</f>
        <v>0</v>
      </c>
      <c r="P36" s="272">
        <f>Humansdorp!F36</f>
        <v>0</v>
      </c>
      <c r="Q36" s="272">
        <f>'Port Alfred'!F36</f>
        <v>0</v>
      </c>
      <c r="R36" s="272">
        <f>Willowmore!F37</f>
        <v>0</v>
      </c>
      <c r="S36" s="245">
        <f t="shared" si="2"/>
        <v>0</v>
      </c>
    </row>
    <row r="37" spans="1:19" x14ac:dyDescent="0.35">
      <c r="A37" s="22" t="s">
        <v>130</v>
      </c>
      <c r="B37" s="25"/>
      <c r="C37" s="25">
        <f>'NMM DISTRICT'!F37</f>
        <v>0</v>
      </c>
      <c r="D37" s="15">
        <f>Bethelsdorp!F37</f>
        <v>0</v>
      </c>
      <c r="E37" s="15">
        <f>Ibhayi!F37</f>
        <v>0</v>
      </c>
      <c r="F37" s="272">
        <f>Motherwell!F37</f>
        <v>0</v>
      </c>
      <c r="G37" s="272">
        <f>Walmer!F37</f>
        <v>0</v>
      </c>
      <c r="H37" s="272">
        <f>Uitenhage!F37</f>
        <v>0</v>
      </c>
      <c r="I37" s="272">
        <f>Zwide!F37</f>
        <v>0</v>
      </c>
      <c r="J37" s="272">
        <f>'Sarah Disctric Office'!F37</f>
        <v>0</v>
      </c>
      <c r="K37" s="272">
        <f>Kirkwood!F37</f>
        <v>0</v>
      </c>
      <c r="L37" s="272">
        <f>'Sommerset East'!F37</f>
        <v>0</v>
      </c>
      <c r="M37" s="272">
        <f>'Graaf Reinet'!F37</f>
        <v>0</v>
      </c>
      <c r="N37" s="272">
        <f>'Grahamstown Lo'!B37</f>
        <v>0</v>
      </c>
      <c r="O37" s="272">
        <f>Kareedouw!F37</f>
        <v>0</v>
      </c>
      <c r="P37" s="272">
        <f>Humansdorp!F37</f>
        <v>0</v>
      </c>
      <c r="Q37" s="272">
        <f>'Port Alfred'!F37</f>
        <v>0</v>
      </c>
      <c r="R37" s="272">
        <f>Willowmore!F38</f>
        <v>0</v>
      </c>
      <c r="S37" s="245">
        <f t="shared" si="2"/>
        <v>0</v>
      </c>
    </row>
    <row r="38" spans="1:19" x14ac:dyDescent="0.35">
      <c r="A38" s="22" t="s">
        <v>28</v>
      </c>
      <c r="B38" s="25"/>
      <c r="C38" s="25">
        <f>'NMM DISTRICT'!F38</f>
        <v>0</v>
      </c>
      <c r="D38" s="15">
        <f>Bethelsdorp!F38</f>
        <v>0</v>
      </c>
      <c r="E38" s="15">
        <f>Ibhayi!F38</f>
        <v>0</v>
      </c>
      <c r="F38" s="272">
        <f>Motherwell!F38</f>
        <v>0</v>
      </c>
      <c r="G38" s="272">
        <f>Walmer!F38</f>
        <v>0</v>
      </c>
      <c r="H38" s="272">
        <f>Uitenhage!F38</f>
        <v>0</v>
      </c>
      <c r="I38" s="272">
        <f>Zwide!F38</f>
        <v>0</v>
      </c>
      <c r="J38" s="272">
        <f>'Sarah Disctric Office'!F38</f>
        <v>0</v>
      </c>
      <c r="K38" s="272">
        <f>Kirkwood!F38</f>
        <v>0</v>
      </c>
      <c r="L38" s="272">
        <f>'Sommerset East'!F38</f>
        <v>0</v>
      </c>
      <c r="M38" s="272">
        <f>'Graaf Reinet'!F38</f>
        <v>0</v>
      </c>
      <c r="N38" s="272">
        <f>'Grahamstown Lo'!B38</f>
        <v>0</v>
      </c>
      <c r="O38" s="272">
        <f>Kareedouw!F38</f>
        <v>0</v>
      </c>
      <c r="P38" s="272">
        <f>Humansdorp!F38</f>
        <v>0</v>
      </c>
      <c r="Q38" s="272">
        <f>'Port Alfred'!F38</f>
        <v>0</v>
      </c>
      <c r="R38" s="272">
        <f>Willowmore!F39</f>
        <v>0</v>
      </c>
      <c r="S38" s="245">
        <f t="shared" si="2"/>
        <v>0</v>
      </c>
    </row>
    <row r="39" spans="1:19" x14ac:dyDescent="0.35">
      <c r="A39" s="22" t="s">
        <v>29</v>
      </c>
      <c r="B39" s="25"/>
      <c r="C39" s="25">
        <f>'NMM DISTRICT'!F39</f>
        <v>0</v>
      </c>
      <c r="D39" s="15">
        <f>Bethelsdorp!F39</f>
        <v>0</v>
      </c>
      <c r="E39" s="15">
        <f>Ibhayi!F39</f>
        <v>0</v>
      </c>
      <c r="F39" s="272">
        <f>Motherwell!F39</f>
        <v>0</v>
      </c>
      <c r="G39" s="272">
        <f>Walmer!F39</f>
        <v>0</v>
      </c>
      <c r="H39" s="272">
        <f>Uitenhage!F39</f>
        <v>0</v>
      </c>
      <c r="I39" s="272">
        <f>Zwide!F39</f>
        <v>0</v>
      </c>
      <c r="J39" s="272">
        <f>'Sarah Disctric Office'!F39</f>
        <v>0</v>
      </c>
      <c r="K39" s="272">
        <f>Kirkwood!F39</f>
        <v>0</v>
      </c>
      <c r="L39" s="272">
        <f>'Sommerset East'!F39</f>
        <v>0</v>
      </c>
      <c r="M39" s="272">
        <f>'Graaf Reinet'!F39</f>
        <v>0</v>
      </c>
      <c r="N39" s="272">
        <f>'Grahamstown Lo'!B39</f>
        <v>0</v>
      </c>
      <c r="O39" s="272">
        <f>Kareedouw!F39</f>
        <v>0</v>
      </c>
      <c r="P39" s="272">
        <f>Humansdorp!F39</f>
        <v>0</v>
      </c>
      <c r="Q39" s="272">
        <f>'Port Alfred'!F39</f>
        <v>0</v>
      </c>
      <c r="R39" s="272">
        <f>Willowmore!F40</f>
        <v>0</v>
      </c>
      <c r="S39" s="245">
        <f t="shared" si="2"/>
        <v>0</v>
      </c>
    </row>
    <row r="40" spans="1:19" x14ac:dyDescent="0.35">
      <c r="A40" s="22" t="s">
        <v>30</v>
      </c>
      <c r="B40" s="25"/>
      <c r="C40" s="25">
        <f>'NMM DISTRICT'!F40</f>
        <v>0</v>
      </c>
      <c r="D40" s="15">
        <f>Bethelsdorp!F40</f>
        <v>0</v>
      </c>
      <c r="E40" s="15">
        <f>Ibhayi!F40</f>
        <v>0</v>
      </c>
      <c r="F40" s="272">
        <f>Motherwell!F40</f>
        <v>0</v>
      </c>
      <c r="G40" s="272">
        <f>Walmer!F40</f>
        <v>0</v>
      </c>
      <c r="H40" s="272">
        <f>Uitenhage!F40</f>
        <v>0</v>
      </c>
      <c r="I40" s="272">
        <f>Zwide!F40</f>
        <v>0</v>
      </c>
      <c r="J40" s="272">
        <f>'Sarah Disctric Office'!F40</f>
        <v>0</v>
      </c>
      <c r="K40" s="272">
        <f>Kirkwood!F40</f>
        <v>0</v>
      </c>
      <c r="L40" s="272">
        <f>'Sommerset East'!F40</f>
        <v>0</v>
      </c>
      <c r="M40" s="272">
        <f>'Graaf Reinet'!F40</f>
        <v>0</v>
      </c>
      <c r="N40" s="272">
        <f>'Grahamstown Lo'!B40</f>
        <v>0</v>
      </c>
      <c r="O40" s="272">
        <f>Kareedouw!F40</f>
        <v>0</v>
      </c>
      <c r="P40" s="272">
        <f>Humansdorp!F40</f>
        <v>0</v>
      </c>
      <c r="Q40" s="272">
        <f>'Port Alfred'!F40</f>
        <v>0</v>
      </c>
      <c r="R40" s="272">
        <f>Willowmore!F41</f>
        <v>0</v>
      </c>
      <c r="S40" s="245">
        <f t="shared" si="2"/>
        <v>0</v>
      </c>
    </row>
    <row r="41" spans="1:19" x14ac:dyDescent="0.35">
      <c r="A41" s="22" t="s">
        <v>132</v>
      </c>
      <c r="B41" s="25"/>
      <c r="C41" s="25">
        <f>'NMM DISTRICT'!F41</f>
        <v>0</v>
      </c>
      <c r="D41" s="15">
        <f>Bethelsdorp!F41</f>
        <v>0</v>
      </c>
      <c r="E41" s="15">
        <f>Ibhayi!F41</f>
        <v>0</v>
      </c>
      <c r="F41" s="272">
        <f>Motherwell!F41</f>
        <v>0</v>
      </c>
      <c r="G41" s="272">
        <f>Walmer!F41</f>
        <v>0</v>
      </c>
      <c r="H41" s="272">
        <f>Uitenhage!F41</f>
        <v>0</v>
      </c>
      <c r="I41" s="272">
        <f>Zwide!F41</f>
        <v>0</v>
      </c>
      <c r="J41" s="272">
        <f>'Sarah Disctric Office'!F41</f>
        <v>0</v>
      </c>
      <c r="K41" s="272">
        <f>Kirkwood!F41</f>
        <v>0</v>
      </c>
      <c r="L41" s="272">
        <f>'Sommerset East'!F41</f>
        <v>0</v>
      </c>
      <c r="M41" s="272">
        <f>'Graaf Reinet'!F41</f>
        <v>0</v>
      </c>
      <c r="N41" s="272">
        <f>'Grahamstown Lo'!B41</f>
        <v>0</v>
      </c>
      <c r="O41" s="272">
        <f>Kareedouw!F41</f>
        <v>0</v>
      </c>
      <c r="P41" s="272">
        <f>Humansdorp!F41</f>
        <v>0</v>
      </c>
      <c r="Q41" s="272">
        <f>'Port Alfred'!F41</f>
        <v>0</v>
      </c>
      <c r="R41" s="272">
        <f>Willowmore!F42</f>
        <v>0</v>
      </c>
      <c r="S41" s="245">
        <f t="shared" si="2"/>
        <v>0</v>
      </c>
    </row>
    <row r="42" spans="1:19" x14ac:dyDescent="0.35">
      <c r="A42" s="22" t="s">
        <v>74</v>
      </c>
      <c r="B42" s="25"/>
      <c r="C42" s="25">
        <f>'NMM DISTRICT'!F42</f>
        <v>0</v>
      </c>
      <c r="D42" s="15">
        <f>Bethelsdorp!F42</f>
        <v>0</v>
      </c>
      <c r="E42" s="15">
        <f>Ibhayi!F42</f>
        <v>0</v>
      </c>
      <c r="F42" s="272">
        <f>Motherwell!F42</f>
        <v>0</v>
      </c>
      <c r="G42" s="272">
        <f>Walmer!F42</f>
        <v>0</v>
      </c>
      <c r="H42" s="272">
        <f>Uitenhage!F42</f>
        <v>0</v>
      </c>
      <c r="I42" s="272">
        <f>Zwide!F42</f>
        <v>0</v>
      </c>
      <c r="J42" s="272">
        <f>'Sarah Disctric Office'!F42</f>
        <v>0</v>
      </c>
      <c r="K42" s="272">
        <f>Kirkwood!F42</f>
        <v>0</v>
      </c>
      <c r="L42" s="272">
        <f>'Sommerset East'!F42</f>
        <v>0</v>
      </c>
      <c r="M42" s="272">
        <f>'Graaf Reinet'!F42</f>
        <v>0</v>
      </c>
      <c r="N42" s="272">
        <f>'Grahamstown Lo'!B42</f>
        <v>0</v>
      </c>
      <c r="O42" s="272">
        <f>Kareedouw!F42</f>
        <v>0</v>
      </c>
      <c r="P42" s="272">
        <f>Humansdorp!F42</f>
        <v>0</v>
      </c>
      <c r="Q42" s="272">
        <f>'Port Alfred'!F42</f>
        <v>0</v>
      </c>
      <c r="R42" s="272">
        <f>Willowmore!F43</f>
        <v>0</v>
      </c>
      <c r="S42" s="245">
        <f t="shared" si="2"/>
        <v>0</v>
      </c>
    </row>
    <row r="43" spans="1:19" x14ac:dyDescent="0.35">
      <c r="A43" s="22" t="s">
        <v>75</v>
      </c>
      <c r="B43" s="25"/>
      <c r="C43" s="25">
        <f>'NMM DISTRICT'!F43</f>
        <v>0</v>
      </c>
      <c r="D43" s="15">
        <f>Bethelsdorp!F43</f>
        <v>0</v>
      </c>
      <c r="E43" s="15">
        <f>Ibhayi!F43</f>
        <v>0</v>
      </c>
      <c r="F43" s="272">
        <f>Motherwell!F43</f>
        <v>0</v>
      </c>
      <c r="G43" s="272">
        <f>Walmer!F43</f>
        <v>0</v>
      </c>
      <c r="H43" s="272">
        <f>Uitenhage!F43</f>
        <v>0</v>
      </c>
      <c r="I43" s="272">
        <f>Zwide!F43</f>
        <v>0</v>
      </c>
      <c r="J43" s="272">
        <f>'Sarah Disctric Office'!F43</f>
        <v>0</v>
      </c>
      <c r="K43" s="272">
        <f>Kirkwood!F43</f>
        <v>0</v>
      </c>
      <c r="L43" s="272">
        <f>'Sommerset East'!F43</f>
        <v>0</v>
      </c>
      <c r="M43" s="272">
        <f>'Graaf Reinet'!F43</f>
        <v>0</v>
      </c>
      <c r="N43" s="272">
        <f>'Grahamstown Lo'!B43</f>
        <v>0</v>
      </c>
      <c r="O43" s="272">
        <f>Kareedouw!F43</f>
        <v>0</v>
      </c>
      <c r="P43" s="272">
        <f>Humansdorp!F43</f>
        <v>0</v>
      </c>
      <c r="Q43" s="272">
        <f>'Port Alfred'!F43</f>
        <v>0</v>
      </c>
      <c r="R43" s="272">
        <f>Willowmore!F44</f>
        <v>0</v>
      </c>
      <c r="S43" s="245">
        <f t="shared" si="2"/>
        <v>0</v>
      </c>
    </row>
    <row r="44" spans="1:19" ht="26" x14ac:dyDescent="0.35">
      <c r="A44" s="22" t="s">
        <v>76</v>
      </c>
      <c r="B44" s="25"/>
      <c r="C44" s="25">
        <f>'NMM DISTRICT'!F44</f>
        <v>0</v>
      </c>
      <c r="D44" s="15">
        <f>Bethelsdorp!F44</f>
        <v>0</v>
      </c>
      <c r="E44" s="15">
        <f>Ibhayi!F44</f>
        <v>0</v>
      </c>
      <c r="F44" s="272">
        <f>Motherwell!F44</f>
        <v>0</v>
      </c>
      <c r="G44" s="272">
        <f>Walmer!F44</f>
        <v>0</v>
      </c>
      <c r="H44" s="272">
        <f>Uitenhage!F44</f>
        <v>0</v>
      </c>
      <c r="I44" s="272">
        <f>Zwide!F44</f>
        <v>0</v>
      </c>
      <c r="J44" s="272">
        <f>'Sarah Disctric Office'!F44</f>
        <v>0</v>
      </c>
      <c r="K44" s="272">
        <f>Kirkwood!F44</f>
        <v>0</v>
      </c>
      <c r="L44" s="272">
        <f>'Sommerset East'!F44</f>
        <v>0</v>
      </c>
      <c r="M44" s="272">
        <f>'Graaf Reinet'!F44</f>
        <v>0</v>
      </c>
      <c r="N44" s="272">
        <f>'Grahamstown Lo'!B44</f>
        <v>0</v>
      </c>
      <c r="O44" s="272">
        <f>Kareedouw!F44</f>
        <v>0</v>
      </c>
      <c r="P44" s="272">
        <f>Humansdorp!F44</f>
        <v>0</v>
      </c>
      <c r="Q44" s="272">
        <f>'Port Alfred'!F44</f>
        <v>0</v>
      </c>
      <c r="R44" s="272">
        <f>Willowmore!F45</f>
        <v>0</v>
      </c>
      <c r="S44" s="245">
        <f t="shared" si="2"/>
        <v>0</v>
      </c>
    </row>
    <row r="45" spans="1:19" x14ac:dyDescent="0.35">
      <c r="A45" s="22" t="s">
        <v>27</v>
      </c>
      <c r="B45" s="25"/>
      <c r="C45" s="25">
        <f>'NMM DISTRICT'!F45</f>
        <v>0</v>
      </c>
      <c r="D45" s="15">
        <f>Bethelsdorp!F45</f>
        <v>0</v>
      </c>
      <c r="E45" s="15">
        <f>Ibhayi!F45</f>
        <v>0</v>
      </c>
      <c r="F45" s="272">
        <f>Motherwell!F45</f>
        <v>0</v>
      </c>
      <c r="G45" s="272">
        <f>Walmer!F45</f>
        <v>0</v>
      </c>
      <c r="H45" s="272">
        <f>Uitenhage!F45</f>
        <v>0</v>
      </c>
      <c r="I45" s="272">
        <f>Zwide!F45</f>
        <v>0</v>
      </c>
      <c r="J45" s="272">
        <f>'Sarah Disctric Office'!F45</f>
        <v>0</v>
      </c>
      <c r="K45" s="272">
        <f>Kirkwood!F45</f>
        <v>0</v>
      </c>
      <c r="L45" s="272">
        <f>'Sommerset East'!F45</f>
        <v>0</v>
      </c>
      <c r="M45" s="272">
        <f>'Graaf Reinet'!F45</f>
        <v>0</v>
      </c>
      <c r="N45" s="272">
        <f>'Grahamstown Lo'!B45</f>
        <v>0</v>
      </c>
      <c r="O45" s="272">
        <f>Kareedouw!F45</f>
        <v>0</v>
      </c>
      <c r="P45" s="272">
        <f>Humansdorp!F45</f>
        <v>0</v>
      </c>
      <c r="Q45" s="272">
        <f>'Port Alfred'!F45</f>
        <v>0</v>
      </c>
      <c r="R45" s="272">
        <f>Willowmore!F46</f>
        <v>0</v>
      </c>
      <c r="S45" s="245">
        <f t="shared" si="2"/>
        <v>0</v>
      </c>
    </row>
    <row r="46" spans="1:19" s="213" customFormat="1" ht="26" x14ac:dyDescent="0.35">
      <c r="A46" s="22" t="s">
        <v>131</v>
      </c>
      <c r="B46" s="25"/>
      <c r="C46" s="25">
        <f>'NMM DISTRICT'!F46</f>
        <v>0</v>
      </c>
      <c r="D46" s="15">
        <f>Bethelsdorp!F46</f>
        <v>0</v>
      </c>
      <c r="E46" s="15">
        <f>Ibhayi!F46</f>
        <v>0</v>
      </c>
      <c r="F46" s="272">
        <f>Motherwell!F46</f>
        <v>0</v>
      </c>
      <c r="G46" s="272">
        <f>Walmer!F46</f>
        <v>0</v>
      </c>
      <c r="H46" s="272">
        <f>Uitenhage!F46</f>
        <v>0</v>
      </c>
      <c r="I46" s="272">
        <f>Zwide!F46</f>
        <v>0</v>
      </c>
      <c r="J46" s="272">
        <f>'Sarah Disctric Office'!F46</f>
        <v>0</v>
      </c>
      <c r="K46" s="272">
        <f>Kirkwood!F46</f>
        <v>0</v>
      </c>
      <c r="L46" s="272">
        <f>'Sommerset East'!F46</f>
        <v>0</v>
      </c>
      <c r="M46" s="272">
        <f>'Graaf Reinet'!F46</f>
        <v>0</v>
      </c>
      <c r="N46" s="272">
        <f>'Grahamstown Lo'!B46</f>
        <v>0</v>
      </c>
      <c r="O46" s="272">
        <f>Kareedouw!F46</f>
        <v>0</v>
      </c>
      <c r="P46" s="272">
        <f>Humansdorp!F46</f>
        <v>0</v>
      </c>
      <c r="Q46" s="272">
        <f>'Port Alfred'!F46</f>
        <v>0</v>
      </c>
      <c r="R46" s="272">
        <f>Willowmore!F47</f>
        <v>0</v>
      </c>
      <c r="S46" s="245">
        <f t="shared" si="2"/>
        <v>0</v>
      </c>
    </row>
    <row r="47" spans="1:19" s="213" customFormat="1" x14ac:dyDescent="0.35">
      <c r="A47" s="283" t="s">
        <v>209</v>
      </c>
      <c r="B47" s="284"/>
      <c r="C47" s="284">
        <f>SUM(C35:C46)</f>
        <v>1</v>
      </c>
      <c r="D47" s="284">
        <f t="shared" ref="D47:R47" si="3">SUM(D35:D46)</f>
        <v>0</v>
      </c>
      <c r="E47" s="284">
        <f t="shared" si="3"/>
        <v>0</v>
      </c>
      <c r="F47" s="284">
        <f t="shared" si="3"/>
        <v>0</v>
      </c>
      <c r="G47" s="284">
        <f t="shared" si="3"/>
        <v>0</v>
      </c>
      <c r="H47" s="284">
        <f t="shared" si="3"/>
        <v>0</v>
      </c>
      <c r="I47" s="284">
        <f t="shared" si="3"/>
        <v>0</v>
      </c>
      <c r="J47" s="284">
        <f t="shared" si="3"/>
        <v>1</v>
      </c>
      <c r="K47" s="284">
        <f t="shared" si="3"/>
        <v>0</v>
      </c>
      <c r="L47" s="284">
        <f t="shared" si="3"/>
        <v>0</v>
      </c>
      <c r="M47" s="284">
        <f t="shared" si="3"/>
        <v>1</v>
      </c>
      <c r="N47" s="284">
        <f t="shared" si="3"/>
        <v>1</v>
      </c>
      <c r="O47" s="284">
        <f t="shared" si="3"/>
        <v>0</v>
      </c>
      <c r="P47" s="284">
        <f t="shared" si="3"/>
        <v>0</v>
      </c>
      <c r="Q47" s="284">
        <f t="shared" si="3"/>
        <v>0</v>
      </c>
      <c r="R47" s="284">
        <f t="shared" si="3"/>
        <v>0</v>
      </c>
      <c r="S47" s="284">
        <f t="shared" ref="S47" si="4">SUM(S35:S46)</f>
        <v>4</v>
      </c>
    </row>
    <row r="48" spans="1:19" ht="67" x14ac:dyDescent="0.35">
      <c r="A48" s="47" t="s">
        <v>136</v>
      </c>
      <c r="B48" s="188" t="s">
        <v>40</v>
      </c>
      <c r="C48" s="452" t="s">
        <v>149</v>
      </c>
      <c r="D48" s="447" t="s">
        <v>150</v>
      </c>
      <c r="E48" s="447" t="s">
        <v>151</v>
      </c>
      <c r="F48" s="447" t="s">
        <v>152</v>
      </c>
      <c r="G48" s="447" t="s">
        <v>153</v>
      </c>
      <c r="H48" s="447" t="s">
        <v>154</v>
      </c>
      <c r="I48" s="447" t="s">
        <v>155</v>
      </c>
      <c r="J48" s="447" t="s">
        <v>156</v>
      </c>
      <c r="K48" s="447" t="s">
        <v>157</v>
      </c>
      <c r="L48" s="447" t="s">
        <v>158</v>
      </c>
      <c r="M48" s="447" t="s">
        <v>159</v>
      </c>
      <c r="N48" s="447" t="s">
        <v>160</v>
      </c>
      <c r="O48" s="447" t="s">
        <v>161</v>
      </c>
      <c r="P48" s="447" t="s">
        <v>162</v>
      </c>
      <c r="Q48" s="447" t="s">
        <v>163</v>
      </c>
      <c r="R48" s="449" t="s">
        <v>164</v>
      </c>
      <c r="S48" s="239" t="s">
        <v>186</v>
      </c>
    </row>
    <row r="49" spans="1:19" x14ac:dyDescent="0.35">
      <c r="A49" s="55" t="s">
        <v>140</v>
      </c>
      <c r="B49" s="25"/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2"/>
      <c r="N49" s="272"/>
      <c r="O49" s="272"/>
      <c r="P49" s="272"/>
      <c r="Q49" s="272"/>
      <c r="R49" s="272"/>
      <c r="S49" s="245"/>
    </row>
    <row r="50" spans="1:19" x14ac:dyDescent="0.35">
      <c r="A50" s="22" t="s">
        <v>4</v>
      </c>
      <c r="B50" s="25"/>
      <c r="C50" s="272">
        <f>'NMM DISTRICT'!B50</f>
        <v>1</v>
      </c>
      <c r="D50" s="272">
        <f>Bethelsdorp!B50</f>
        <v>0</v>
      </c>
      <c r="E50" s="272">
        <f>Ibhayi!B50</f>
        <v>0</v>
      </c>
      <c r="F50" s="272">
        <f>Motherwell!B50</f>
        <v>0</v>
      </c>
      <c r="G50" s="272">
        <f>Walmer!B50</f>
        <v>0</v>
      </c>
      <c r="H50" s="272">
        <f>Uitenhage!B50</f>
        <v>0</v>
      </c>
      <c r="I50" s="272">
        <f>Zwide!B50</f>
        <v>0</v>
      </c>
      <c r="J50" s="272">
        <f>'Sarah Disctric Office'!B50</f>
        <v>1</v>
      </c>
      <c r="K50" s="272">
        <f>Kirkwood!B50</f>
        <v>0</v>
      </c>
      <c r="L50" s="272">
        <f>'Sommerset East'!B50</f>
        <v>0</v>
      </c>
      <c r="M50" s="272">
        <f>'Graaf Reinet'!B50</f>
        <v>1</v>
      </c>
      <c r="N50" s="272">
        <f>'Grahamstown Lo'!B50</f>
        <v>1</v>
      </c>
      <c r="O50" s="272">
        <f>Kareedouw!B50</f>
        <v>0</v>
      </c>
      <c r="P50" s="272">
        <f>Humansdorp!B50</f>
        <v>0</v>
      </c>
      <c r="Q50" s="272">
        <f>'Port Alfred'!B50</f>
        <v>0</v>
      </c>
      <c r="R50" s="272">
        <f>Willowmore!B50</f>
        <v>0</v>
      </c>
      <c r="S50" s="245">
        <f t="shared" si="2"/>
        <v>4</v>
      </c>
    </row>
    <row r="51" spans="1:19" x14ac:dyDescent="0.35">
      <c r="A51" s="22" t="s">
        <v>137</v>
      </c>
      <c r="B51" s="25"/>
      <c r="C51" s="272">
        <f>'NMM DISTRICT'!B51</f>
        <v>1</v>
      </c>
      <c r="D51" s="272">
        <f>Bethelsdorp!B51</f>
        <v>0</v>
      </c>
      <c r="E51" s="272">
        <f>Ibhayi!B51</f>
        <v>0</v>
      </c>
      <c r="F51" s="272">
        <f>Motherwell!B51</f>
        <v>0</v>
      </c>
      <c r="G51" s="272">
        <f>Walmer!B51</f>
        <v>0</v>
      </c>
      <c r="H51" s="272">
        <f>Uitenhage!B51</f>
        <v>0</v>
      </c>
      <c r="I51" s="272">
        <f>Zwide!B51</f>
        <v>0</v>
      </c>
      <c r="J51" s="272">
        <f>'Sarah Disctric Office'!B51</f>
        <v>1</v>
      </c>
      <c r="K51" s="272">
        <f>Kirkwood!B51</f>
        <v>0</v>
      </c>
      <c r="L51" s="272">
        <f>'Sommerset East'!B51</f>
        <v>0</v>
      </c>
      <c r="M51" s="272">
        <f>'Graaf Reinet'!B51</f>
        <v>1</v>
      </c>
      <c r="N51" s="272">
        <f>'Grahamstown Lo'!B51</f>
        <v>1</v>
      </c>
      <c r="O51" s="272">
        <f>Kareedouw!B51</f>
        <v>0</v>
      </c>
      <c r="P51" s="272">
        <f>Humansdorp!B51</f>
        <v>0</v>
      </c>
      <c r="Q51" s="272">
        <f>'Port Alfred'!B51</f>
        <v>0</v>
      </c>
      <c r="R51" s="272">
        <f>Willowmore!B51</f>
        <v>0</v>
      </c>
      <c r="S51" s="245">
        <f t="shared" si="2"/>
        <v>4</v>
      </c>
    </row>
    <row r="52" spans="1:19" x14ac:dyDescent="0.35">
      <c r="A52" s="22" t="s">
        <v>138</v>
      </c>
      <c r="B52" s="25"/>
      <c r="C52" s="272">
        <f>'NMM DISTRICT'!B52</f>
        <v>1</v>
      </c>
      <c r="D52" s="272">
        <f>Bethelsdorp!B52</f>
        <v>0</v>
      </c>
      <c r="E52" s="272">
        <f>Ibhayi!B52</f>
        <v>0</v>
      </c>
      <c r="F52" s="272">
        <f>Motherwell!B52</f>
        <v>0</v>
      </c>
      <c r="G52" s="272">
        <f>Walmer!B52</f>
        <v>0</v>
      </c>
      <c r="H52" s="272">
        <f>Uitenhage!B52</f>
        <v>0</v>
      </c>
      <c r="I52" s="272">
        <f>Zwide!B52</f>
        <v>0</v>
      </c>
      <c r="J52" s="272">
        <f>'Sarah Disctric Office'!B52</f>
        <v>1</v>
      </c>
      <c r="K52" s="272">
        <f>Kirkwood!B52</f>
        <v>0</v>
      </c>
      <c r="L52" s="272">
        <f>'Sommerset East'!B52</f>
        <v>0</v>
      </c>
      <c r="M52" s="272">
        <f>'Graaf Reinet'!B52</f>
        <v>1</v>
      </c>
      <c r="N52" s="272">
        <f>'Grahamstown Lo'!B52</f>
        <v>1</v>
      </c>
      <c r="O52" s="272">
        <f>Kareedouw!B52</f>
        <v>0</v>
      </c>
      <c r="P52" s="272">
        <f>Humansdorp!B52</f>
        <v>0</v>
      </c>
      <c r="Q52" s="272">
        <f>'Port Alfred'!B52</f>
        <v>0</v>
      </c>
      <c r="R52" s="272">
        <f>Willowmore!B52</f>
        <v>0</v>
      </c>
      <c r="S52" s="245">
        <f t="shared" si="2"/>
        <v>4</v>
      </c>
    </row>
    <row r="53" spans="1:19" x14ac:dyDescent="0.35">
      <c r="A53" s="22" t="s">
        <v>139</v>
      </c>
      <c r="B53" s="25"/>
      <c r="C53" s="272">
        <f>'NMM DISTRICT'!B53</f>
        <v>1</v>
      </c>
      <c r="D53" s="272">
        <f>Bethelsdorp!B53</f>
        <v>0</v>
      </c>
      <c r="E53" s="272">
        <f>Ibhayi!B53</f>
        <v>0</v>
      </c>
      <c r="F53" s="272">
        <f>Motherwell!B53</f>
        <v>0</v>
      </c>
      <c r="G53" s="272">
        <f>Walmer!B53</f>
        <v>0</v>
      </c>
      <c r="H53" s="272">
        <f>Uitenhage!B53</f>
        <v>0</v>
      </c>
      <c r="I53" s="272">
        <f>Zwide!B53</f>
        <v>0</v>
      </c>
      <c r="J53" s="272">
        <f>'Sarah Disctric Office'!B53</f>
        <v>1</v>
      </c>
      <c r="K53" s="272">
        <f>Kirkwood!B53</f>
        <v>0</v>
      </c>
      <c r="L53" s="272">
        <f>'Sommerset East'!B53</f>
        <v>0</v>
      </c>
      <c r="M53" s="272">
        <f>'Graaf Reinet'!B53</f>
        <v>1</v>
      </c>
      <c r="N53" s="272">
        <f>'Grahamstown Lo'!B53</f>
        <v>1</v>
      </c>
      <c r="O53" s="272">
        <f>Kareedouw!B53</f>
        <v>0</v>
      </c>
      <c r="P53" s="272">
        <f>Humansdorp!B53</f>
        <v>0</v>
      </c>
      <c r="Q53" s="272">
        <f>'Port Alfred'!B53</f>
        <v>0</v>
      </c>
      <c r="R53" s="272">
        <f>Willowmore!B53</f>
        <v>0</v>
      </c>
      <c r="S53" s="245">
        <f t="shared" si="2"/>
        <v>4</v>
      </c>
    </row>
    <row r="54" spans="1:19" x14ac:dyDescent="0.35">
      <c r="A54" s="22" t="s">
        <v>5</v>
      </c>
      <c r="B54" s="25"/>
      <c r="C54" s="272">
        <f>'NMM DISTRICT'!B54</f>
        <v>1</v>
      </c>
      <c r="D54" s="272">
        <f>Bethelsdorp!B54</f>
        <v>0</v>
      </c>
      <c r="E54" s="272">
        <f>Ibhayi!B54</f>
        <v>0</v>
      </c>
      <c r="F54" s="272">
        <f>Motherwell!B54</f>
        <v>0</v>
      </c>
      <c r="G54" s="272">
        <f>Walmer!B54</f>
        <v>0</v>
      </c>
      <c r="H54" s="272">
        <f>Uitenhage!B54</f>
        <v>0</v>
      </c>
      <c r="I54" s="272">
        <f>Zwide!B54</f>
        <v>0</v>
      </c>
      <c r="J54" s="272">
        <f>'Sarah Disctric Office'!B54</f>
        <v>1</v>
      </c>
      <c r="K54" s="272">
        <f>Kirkwood!B54</f>
        <v>0</v>
      </c>
      <c r="L54" s="272">
        <f>'Sommerset East'!B54</f>
        <v>0</v>
      </c>
      <c r="M54" s="272">
        <f>'Graaf Reinet'!B54</f>
        <v>1</v>
      </c>
      <c r="N54" s="272">
        <f>'Grahamstown Lo'!B54</f>
        <v>1</v>
      </c>
      <c r="O54" s="272">
        <f>Kareedouw!B54</f>
        <v>0</v>
      </c>
      <c r="P54" s="272">
        <f>Humansdorp!B54</f>
        <v>0</v>
      </c>
      <c r="Q54" s="272">
        <f>'Port Alfred'!B54</f>
        <v>0</v>
      </c>
      <c r="R54" s="272">
        <f>Willowmore!B54</f>
        <v>0</v>
      </c>
      <c r="S54" s="245">
        <f t="shared" si="2"/>
        <v>4</v>
      </c>
    </row>
    <row r="55" spans="1:19" x14ac:dyDescent="0.35">
      <c r="A55" s="22" t="s">
        <v>6</v>
      </c>
      <c r="B55" s="48"/>
      <c r="C55" s="272">
        <f>'NMM DISTRICT'!B55</f>
        <v>1</v>
      </c>
      <c r="D55" s="272">
        <f>Bethelsdorp!B55</f>
        <v>0</v>
      </c>
      <c r="E55" s="272">
        <f>Ibhayi!B55</f>
        <v>0</v>
      </c>
      <c r="F55" s="272">
        <f>Motherwell!B55</f>
        <v>0</v>
      </c>
      <c r="G55" s="272">
        <f>Walmer!B55</f>
        <v>0</v>
      </c>
      <c r="H55" s="272">
        <f>Uitenhage!B55</f>
        <v>0</v>
      </c>
      <c r="I55" s="272">
        <f>Zwide!B55</f>
        <v>0</v>
      </c>
      <c r="J55" s="272">
        <f>'Sarah Disctric Office'!B55</f>
        <v>1</v>
      </c>
      <c r="K55" s="272">
        <f>Kirkwood!B55</f>
        <v>0</v>
      </c>
      <c r="L55" s="272">
        <f>'Sommerset East'!B55</f>
        <v>0</v>
      </c>
      <c r="M55" s="272">
        <f>'Graaf Reinet'!B55</f>
        <v>1</v>
      </c>
      <c r="N55" s="272">
        <f>'Grahamstown Lo'!B55</f>
        <v>1</v>
      </c>
      <c r="O55" s="272">
        <f>Kareedouw!B55</f>
        <v>0</v>
      </c>
      <c r="P55" s="272">
        <f>Humansdorp!B55</f>
        <v>0</v>
      </c>
      <c r="Q55" s="272">
        <f>'Port Alfred'!B55</f>
        <v>0</v>
      </c>
      <c r="R55" s="272">
        <f>Willowmore!B55</f>
        <v>0</v>
      </c>
      <c r="S55" s="245">
        <f t="shared" si="2"/>
        <v>4</v>
      </c>
    </row>
    <row r="56" spans="1:19" x14ac:dyDescent="0.35">
      <c r="A56" s="22" t="s">
        <v>125</v>
      </c>
      <c r="B56" s="25"/>
      <c r="C56" s="272">
        <f>'NMM DISTRICT'!B56</f>
        <v>1</v>
      </c>
      <c r="D56" s="272">
        <f>Bethelsdorp!B56</f>
        <v>0</v>
      </c>
      <c r="E56" s="272">
        <f>Ibhayi!B56</f>
        <v>0</v>
      </c>
      <c r="F56" s="272">
        <f>Motherwell!B56</f>
        <v>0</v>
      </c>
      <c r="G56" s="272">
        <f>Walmer!B56</f>
        <v>0</v>
      </c>
      <c r="H56" s="272">
        <f>Uitenhage!B56</f>
        <v>0</v>
      </c>
      <c r="I56" s="272">
        <f>Zwide!B56</f>
        <v>0</v>
      </c>
      <c r="J56" s="272">
        <f>'Sarah Disctric Office'!B56</f>
        <v>1</v>
      </c>
      <c r="K56" s="272">
        <f>Kirkwood!B56</f>
        <v>0</v>
      </c>
      <c r="L56" s="272">
        <f>'Sommerset East'!B56</f>
        <v>0</v>
      </c>
      <c r="M56" s="272">
        <f>'Graaf Reinet'!B56</f>
        <v>1</v>
      </c>
      <c r="N56" s="272">
        <f>'Grahamstown Lo'!B56</f>
        <v>1</v>
      </c>
      <c r="O56" s="272">
        <f>Kareedouw!B56</f>
        <v>0</v>
      </c>
      <c r="P56" s="272">
        <f>Humansdorp!B56</f>
        <v>0</v>
      </c>
      <c r="Q56" s="272">
        <f>'Port Alfred'!B56</f>
        <v>0</v>
      </c>
      <c r="R56" s="272">
        <f>Willowmore!B56</f>
        <v>0</v>
      </c>
      <c r="S56" s="245">
        <f t="shared" si="2"/>
        <v>4</v>
      </c>
    </row>
    <row r="57" spans="1:19" s="213" customFormat="1" x14ac:dyDescent="0.35">
      <c r="A57" s="283" t="s">
        <v>178</v>
      </c>
      <c r="B57" s="284"/>
      <c r="C57" s="284"/>
      <c r="D57" s="284"/>
      <c r="E57" s="284"/>
      <c r="F57" s="284"/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284"/>
      <c r="R57" s="284"/>
      <c r="S57" s="408">
        <f t="shared" si="2"/>
        <v>0</v>
      </c>
    </row>
    <row r="58" spans="1:19" x14ac:dyDescent="0.35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244"/>
    </row>
    <row r="59" spans="1:19" x14ac:dyDescent="0.35">
      <c r="A59" s="464" t="s">
        <v>168</v>
      </c>
      <c r="B59" s="465"/>
      <c r="C59" s="465"/>
      <c r="D59" s="465"/>
      <c r="E59" s="465"/>
      <c r="F59" s="465"/>
      <c r="G59" s="465"/>
      <c r="H59" s="465"/>
      <c r="I59" s="465"/>
      <c r="J59" s="465"/>
      <c r="K59" s="465"/>
      <c r="L59" s="465"/>
      <c r="M59" s="465"/>
      <c r="N59" s="465"/>
      <c r="O59" s="465"/>
      <c r="P59" s="465"/>
      <c r="Q59" s="465"/>
      <c r="R59" s="466"/>
      <c r="S59" s="244"/>
    </row>
    <row r="60" spans="1:19" ht="67" x14ac:dyDescent="0.35">
      <c r="A60" s="47" t="s">
        <v>7</v>
      </c>
      <c r="B60" s="16" t="s">
        <v>40</v>
      </c>
      <c r="C60" s="452" t="s">
        <v>149</v>
      </c>
      <c r="D60" s="447" t="s">
        <v>150</v>
      </c>
      <c r="E60" s="447" t="s">
        <v>151</v>
      </c>
      <c r="F60" s="447" t="s">
        <v>152</v>
      </c>
      <c r="G60" s="447" t="s">
        <v>153</v>
      </c>
      <c r="H60" s="447" t="s">
        <v>154</v>
      </c>
      <c r="I60" s="447" t="s">
        <v>155</v>
      </c>
      <c r="J60" s="447" t="s">
        <v>156</v>
      </c>
      <c r="K60" s="447" t="s">
        <v>157</v>
      </c>
      <c r="L60" s="447" t="s">
        <v>158</v>
      </c>
      <c r="M60" s="447" t="s">
        <v>159</v>
      </c>
      <c r="N60" s="447" t="s">
        <v>160</v>
      </c>
      <c r="O60" s="447" t="s">
        <v>161</v>
      </c>
      <c r="P60" s="447" t="s">
        <v>162</v>
      </c>
      <c r="Q60" s="447" t="s">
        <v>163</v>
      </c>
      <c r="R60" s="449" t="s">
        <v>164</v>
      </c>
      <c r="S60" s="239" t="s">
        <v>186</v>
      </c>
    </row>
    <row r="61" spans="1:19" x14ac:dyDescent="0.35">
      <c r="A61" s="73" t="s">
        <v>8</v>
      </c>
      <c r="B61" s="26"/>
      <c r="C61" s="272">
        <f>'NMM DISTRICT'!B61</f>
        <v>8</v>
      </c>
      <c r="D61" s="272">
        <f>Bethelsdorp!B61</f>
        <v>4</v>
      </c>
      <c r="E61" s="272">
        <f>Ibhayi!B61</f>
        <v>7</v>
      </c>
      <c r="F61" s="272">
        <f>Motherwell!B61</f>
        <v>12</v>
      </c>
      <c r="G61" s="272">
        <f>Walmer!B61</f>
        <v>10</v>
      </c>
      <c r="H61" s="272">
        <f>Uitenhage!B61</f>
        <v>8</v>
      </c>
      <c r="I61" s="272">
        <f>Zwide!B61</f>
        <v>8</v>
      </c>
      <c r="J61" s="272">
        <f>'Sarah Disctric Office'!B61</f>
        <v>6</v>
      </c>
      <c r="K61" s="272">
        <f>Kirkwood!B61</f>
        <v>6</v>
      </c>
      <c r="L61" s="272">
        <f>'Sommerset East'!B61</f>
        <v>5</v>
      </c>
      <c r="M61" s="272">
        <f>'Graaf Reinet'!B61</f>
        <v>8</v>
      </c>
      <c r="N61" s="272">
        <f>'Grahamstown Lo'!B61</f>
        <v>5</v>
      </c>
      <c r="O61" s="272">
        <f>Kareedouw!B61</f>
        <v>0</v>
      </c>
      <c r="P61" s="272">
        <f>Humansdorp!B61</f>
        <v>5</v>
      </c>
      <c r="Q61" s="272">
        <f>'Port Alfred'!B61</f>
        <v>0</v>
      </c>
      <c r="R61" s="272">
        <f>Willowmore!B61</f>
        <v>4</v>
      </c>
      <c r="S61" s="245">
        <f t="shared" ref="S61:S72" si="5">SUM(C61:R61)</f>
        <v>96</v>
      </c>
    </row>
    <row r="62" spans="1:19" x14ac:dyDescent="0.35">
      <c r="A62" s="73" t="s">
        <v>9</v>
      </c>
      <c r="B62" s="26"/>
      <c r="C62" s="272">
        <f>'NMM DISTRICT'!B62</f>
        <v>4</v>
      </c>
      <c r="D62" s="272">
        <f>Bethelsdorp!B62</f>
        <v>3</v>
      </c>
      <c r="E62" s="272">
        <f>Ibhayi!B62</f>
        <v>3</v>
      </c>
      <c r="F62" s="272">
        <f>Motherwell!B62</f>
        <v>6</v>
      </c>
      <c r="G62" s="272">
        <f>Walmer!B62</f>
        <v>6</v>
      </c>
      <c r="H62" s="272">
        <f>Uitenhage!B62</f>
        <v>6</v>
      </c>
      <c r="I62" s="272">
        <f>Zwide!B62</f>
        <v>5</v>
      </c>
      <c r="J62" s="272">
        <f>'Sarah Disctric Office'!B62</f>
        <v>2</v>
      </c>
      <c r="K62" s="272">
        <f>Kirkwood!B62</f>
        <v>6</v>
      </c>
      <c r="L62" s="272">
        <f>'Sommerset East'!B62</f>
        <v>5</v>
      </c>
      <c r="M62" s="272">
        <f>'Graaf Reinet'!B62</f>
        <v>8</v>
      </c>
      <c r="N62" s="272">
        <f>'Grahamstown Lo'!B62</f>
        <v>5</v>
      </c>
      <c r="O62" s="272">
        <f>Kareedouw!B62</f>
        <v>1</v>
      </c>
      <c r="P62" s="272">
        <f>Humansdorp!B62</f>
        <v>5</v>
      </c>
      <c r="Q62" s="272">
        <f>'Port Alfred'!B62</f>
        <v>0</v>
      </c>
      <c r="R62" s="272">
        <f>Willowmore!B62</f>
        <v>4</v>
      </c>
      <c r="S62" s="245">
        <f t="shared" si="5"/>
        <v>69</v>
      </c>
    </row>
    <row r="63" spans="1:19" x14ac:dyDescent="0.35">
      <c r="A63" s="73" t="s">
        <v>10</v>
      </c>
      <c r="B63" s="26"/>
      <c r="C63" s="272">
        <f>'NMM DISTRICT'!B63</f>
        <v>4</v>
      </c>
      <c r="D63" s="272">
        <f>Bethelsdorp!B63</f>
        <v>3</v>
      </c>
      <c r="E63" s="272">
        <f>Ibhayi!B63</f>
        <v>3</v>
      </c>
      <c r="F63" s="272">
        <f>Motherwell!B63</f>
        <v>7</v>
      </c>
      <c r="G63" s="272">
        <f>Walmer!B63</f>
        <v>6</v>
      </c>
      <c r="H63" s="272">
        <f>Uitenhage!B63</f>
        <v>6</v>
      </c>
      <c r="I63" s="272">
        <f>Zwide!B63</f>
        <v>4</v>
      </c>
      <c r="J63" s="272">
        <f>'Sarah Disctric Office'!B63</f>
        <v>2</v>
      </c>
      <c r="K63" s="272">
        <f>Kirkwood!B63</f>
        <v>6</v>
      </c>
      <c r="L63" s="272">
        <f>'Sommerset East'!B63</f>
        <v>5</v>
      </c>
      <c r="M63" s="272">
        <f>'Graaf Reinet'!B63</f>
        <v>8</v>
      </c>
      <c r="N63" s="272">
        <f>'Grahamstown Lo'!B63</f>
        <v>5</v>
      </c>
      <c r="O63" s="272">
        <f>Kareedouw!B63</f>
        <v>1</v>
      </c>
      <c r="P63" s="272">
        <f>Humansdorp!B63</f>
        <v>5</v>
      </c>
      <c r="Q63" s="272">
        <f>'Port Alfred'!B63</f>
        <v>0</v>
      </c>
      <c r="R63" s="272">
        <f>Willowmore!B63</f>
        <v>3</v>
      </c>
      <c r="S63" s="245">
        <f t="shared" si="5"/>
        <v>68</v>
      </c>
    </row>
    <row r="64" spans="1:19" x14ac:dyDescent="0.35">
      <c r="A64" s="73" t="s">
        <v>115</v>
      </c>
      <c r="B64" s="56"/>
      <c r="C64" s="272">
        <f>'NMM DISTRICT'!B64</f>
        <v>2</v>
      </c>
      <c r="D64" s="272">
        <f>Bethelsdorp!B64</f>
        <v>4</v>
      </c>
      <c r="E64" s="272">
        <f>Ibhayi!B64</f>
        <v>7</v>
      </c>
      <c r="F64" s="272">
        <f>Motherwell!B64</f>
        <v>7</v>
      </c>
      <c r="G64" s="272">
        <f>Walmer!B64</f>
        <v>6</v>
      </c>
      <c r="H64" s="272">
        <f>Uitenhage!B64</f>
        <v>5</v>
      </c>
      <c r="I64" s="272">
        <f>Zwide!B64</f>
        <v>4</v>
      </c>
      <c r="J64" s="272">
        <f>'Sarah Disctric Office'!B64</f>
        <v>2</v>
      </c>
      <c r="K64" s="272">
        <f>Kirkwood!B64</f>
        <v>6</v>
      </c>
      <c r="L64" s="272">
        <f>'Sommerset East'!B64</f>
        <v>5</v>
      </c>
      <c r="M64" s="272">
        <f>'Graaf Reinet'!B64</f>
        <v>8</v>
      </c>
      <c r="N64" s="272">
        <f>'Grahamstown Lo'!B64</f>
        <v>5</v>
      </c>
      <c r="O64" s="272">
        <f>Kareedouw!B64</f>
        <v>0</v>
      </c>
      <c r="P64" s="272">
        <f>Humansdorp!B64</f>
        <v>5</v>
      </c>
      <c r="Q64" s="272">
        <f>'Port Alfred'!B64</f>
        <v>0</v>
      </c>
      <c r="R64" s="272">
        <f>Willowmore!B64</f>
        <v>3</v>
      </c>
      <c r="S64" s="245">
        <f t="shared" si="5"/>
        <v>69</v>
      </c>
    </row>
    <row r="65" spans="1:19" x14ac:dyDescent="0.35">
      <c r="A65" s="73" t="s">
        <v>11</v>
      </c>
      <c r="B65" s="26"/>
      <c r="C65" s="272">
        <f>'NMM DISTRICT'!B65</f>
        <v>10</v>
      </c>
      <c r="D65" s="272">
        <f>Bethelsdorp!B65</f>
        <v>3</v>
      </c>
      <c r="E65" s="272">
        <f>Ibhayi!B65</f>
        <v>3</v>
      </c>
      <c r="F65" s="272">
        <f>Motherwell!B65</f>
        <v>7</v>
      </c>
      <c r="G65" s="272">
        <f>Walmer!B65</f>
        <v>4</v>
      </c>
      <c r="H65" s="272">
        <f>Uitenhage!B65</f>
        <v>5</v>
      </c>
      <c r="I65" s="272">
        <f>Zwide!B65</f>
        <v>4</v>
      </c>
      <c r="J65" s="272">
        <f>'Sarah Disctric Office'!B65</f>
        <v>2</v>
      </c>
      <c r="K65" s="272">
        <f>Kirkwood!B65</f>
        <v>6</v>
      </c>
      <c r="L65" s="272">
        <f>'Sommerset East'!B65</f>
        <v>5</v>
      </c>
      <c r="M65" s="272">
        <f>'Graaf Reinet'!B65</f>
        <v>7</v>
      </c>
      <c r="N65" s="272">
        <f>'Grahamstown Lo'!B65</f>
        <v>4</v>
      </c>
      <c r="O65" s="272">
        <f>Kareedouw!B65</f>
        <v>7</v>
      </c>
      <c r="P65" s="272">
        <f>Humansdorp!B65</f>
        <v>5</v>
      </c>
      <c r="Q65" s="272">
        <f>'Port Alfred'!B65</f>
        <v>0</v>
      </c>
      <c r="R65" s="272">
        <f>Willowmore!B65</f>
        <v>3</v>
      </c>
      <c r="S65" s="245">
        <f t="shared" si="5"/>
        <v>75</v>
      </c>
    </row>
    <row r="66" spans="1:19" ht="29" x14ac:dyDescent="0.35">
      <c r="A66" s="102" t="s">
        <v>116</v>
      </c>
      <c r="B66" s="58"/>
      <c r="C66" s="272">
        <f>'NMM DISTRICT'!B66</f>
        <v>10</v>
      </c>
      <c r="D66" s="272">
        <f>Bethelsdorp!B66</f>
        <v>6</v>
      </c>
      <c r="E66" s="272">
        <f>Ibhayi!B66</f>
        <v>9</v>
      </c>
      <c r="F66" s="272">
        <f>Motherwell!B66</f>
        <v>9</v>
      </c>
      <c r="G66" s="272">
        <f>Walmer!B66</f>
        <v>9</v>
      </c>
      <c r="H66" s="272">
        <f>Uitenhage!B66</f>
        <v>16</v>
      </c>
      <c r="I66" s="272">
        <f>Zwide!B66</f>
        <v>9</v>
      </c>
      <c r="J66" s="272">
        <f>'Sarah Disctric Office'!B66</f>
        <v>4</v>
      </c>
      <c r="K66" s="272">
        <f>Kirkwood!B66</f>
        <v>6</v>
      </c>
      <c r="L66" s="272">
        <f>'Sommerset East'!B66</f>
        <v>5</v>
      </c>
      <c r="M66" s="272">
        <f>'Graaf Reinet'!B66</f>
        <v>4</v>
      </c>
      <c r="N66" s="272">
        <f>'Grahamstown Lo'!B66</f>
        <v>6</v>
      </c>
      <c r="O66" s="272">
        <f>Kareedouw!B66</f>
        <v>9</v>
      </c>
      <c r="P66" s="272">
        <f>Humansdorp!B66</f>
        <v>8</v>
      </c>
      <c r="Q66" s="272">
        <f>'Port Alfred'!B66</f>
        <v>0</v>
      </c>
      <c r="R66" s="272">
        <f>Willowmore!B66</f>
        <v>5</v>
      </c>
      <c r="S66" s="245">
        <f t="shared" si="5"/>
        <v>115</v>
      </c>
    </row>
    <row r="67" spans="1:19" x14ac:dyDescent="0.35">
      <c r="A67" s="73" t="s">
        <v>12</v>
      </c>
      <c r="B67" s="60"/>
      <c r="C67" s="272">
        <f>'NMM DISTRICT'!B67</f>
        <v>5</v>
      </c>
      <c r="D67" s="272">
        <f>Bethelsdorp!B67</f>
        <v>1</v>
      </c>
      <c r="E67" s="272">
        <f>Ibhayi!B67</f>
        <v>3</v>
      </c>
      <c r="F67" s="272">
        <f>Motherwell!B67</f>
        <v>7</v>
      </c>
      <c r="G67" s="272">
        <f>Walmer!B67</f>
        <v>3</v>
      </c>
      <c r="H67" s="272">
        <f>Uitenhage!B67</f>
        <v>2</v>
      </c>
      <c r="I67" s="272">
        <f>Zwide!B67</f>
        <v>4</v>
      </c>
      <c r="J67" s="272">
        <f>'Sarah Disctric Office'!B67</f>
        <v>2</v>
      </c>
      <c r="K67" s="272">
        <f>Kirkwood!B67</f>
        <v>2</v>
      </c>
      <c r="L67" s="272">
        <f>'Sommerset East'!B67</f>
        <v>2</v>
      </c>
      <c r="M67" s="272">
        <f>'Graaf Reinet'!B67</f>
        <v>5</v>
      </c>
      <c r="N67" s="272">
        <f>'Grahamstown Lo'!B67</f>
        <v>1</v>
      </c>
      <c r="O67" s="272">
        <f>Kareedouw!B67</f>
        <v>0</v>
      </c>
      <c r="P67" s="272">
        <f>Humansdorp!B67</f>
        <v>2</v>
      </c>
      <c r="Q67" s="272">
        <f>'Port Alfred'!B67</f>
        <v>0</v>
      </c>
      <c r="R67" s="272">
        <f>Willowmore!B67</f>
        <v>2</v>
      </c>
      <c r="S67" s="245">
        <f t="shared" si="5"/>
        <v>41</v>
      </c>
    </row>
    <row r="68" spans="1:19" x14ac:dyDescent="0.35">
      <c r="A68" s="73" t="s">
        <v>13</v>
      </c>
      <c r="B68" s="58"/>
      <c r="C68" s="272">
        <f>'NMM DISTRICT'!B68</f>
        <v>5</v>
      </c>
      <c r="D68" s="272">
        <f>Bethelsdorp!B68</f>
        <v>3</v>
      </c>
      <c r="E68" s="272">
        <f>Ibhayi!B68</f>
        <v>0</v>
      </c>
      <c r="F68" s="272">
        <f>Motherwell!B68</f>
        <v>6</v>
      </c>
      <c r="G68" s="272">
        <f>Walmer!B68</f>
        <v>7</v>
      </c>
      <c r="H68" s="272">
        <f>Uitenhage!B68</f>
        <v>6</v>
      </c>
      <c r="I68" s="272">
        <f>Zwide!B68</f>
        <v>6</v>
      </c>
      <c r="J68" s="272">
        <f>'Sarah Disctric Office'!B68</f>
        <v>4</v>
      </c>
      <c r="K68" s="272">
        <f>Kirkwood!B68</f>
        <v>3</v>
      </c>
      <c r="L68" s="272">
        <f>'Sommerset East'!B68</f>
        <v>3</v>
      </c>
      <c r="M68" s="272">
        <f>'Graaf Reinet'!B68</f>
        <v>4</v>
      </c>
      <c r="N68" s="272">
        <f>'Grahamstown Lo'!B68</f>
        <v>3</v>
      </c>
      <c r="O68" s="272">
        <f>Kareedouw!B68</f>
        <v>8</v>
      </c>
      <c r="P68" s="272">
        <f>Humansdorp!B68</f>
        <v>2</v>
      </c>
      <c r="Q68" s="272">
        <f>'Port Alfred'!B68</f>
        <v>0</v>
      </c>
      <c r="R68" s="272">
        <f>Willowmore!B68</f>
        <v>2</v>
      </c>
      <c r="S68" s="245">
        <f t="shared" si="5"/>
        <v>62</v>
      </c>
    </row>
    <row r="69" spans="1:19" x14ac:dyDescent="0.35">
      <c r="A69" s="73" t="s">
        <v>14</v>
      </c>
      <c r="B69" s="58"/>
      <c r="C69" s="272">
        <f>'NMM DISTRICT'!B69</f>
        <v>8</v>
      </c>
      <c r="D69" s="272">
        <f>Bethelsdorp!B69</f>
        <v>3</v>
      </c>
      <c r="E69" s="272">
        <f>Ibhayi!B69</f>
        <v>7</v>
      </c>
      <c r="F69" s="272">
        <f>Motherwell!B69</f>
        <v>12</v>
      </c>
      <c r="G69" s="272">
        <f>Walmer!B69</f>
        <v>10</v>
      </c>
      <c r="H69" s="272">
        <f>Uitenhage!B69</f>
        <v>8</v>
      </c>
      <c r="I69" s="272">
        <f>Zwide!B69</f>
        <v>8</v>
      </c>
      <c r="J69" s="272">
        <f>'Sarah Disctric Office'!B69</f>
        <v>6</v>
      </c>
      <c r="K69" s="272">
        <f>Kirkwood!B69</f>
        <v>2</v>
      </c>
      <c r="L69" s="272">
        <f>'Sommerset East'!B69</f>
        <v>5</v>
      </c>
      <c r="M69" s="272">
        <f>'Graaf Reinet'!B69</f>
        <v>4</v>
      </c>
      <c r="N69" s="272">
        <f>'Grahamstown Lo'!B69</f>
        <v>5</v>
      </c>
      <c r="O69" s="272">
        <f>Kareedouw!B69</f>
        <v>10</v>
      </c>
      <c r="P69" s="272">
        <f>Humansdorp!B69</f>
        <v>5</v>
      </c>
      <c r="Q69" s="272">
        <f>'Port Alfred'!B69</f>
        <v>0</v>
      </c>
      <c r="R69" s="272">
        <f>Willowmore!B69</f>
        <v>4</v>
      </c>
      <c r="S69" s="245">
        <f t="shared" si="5"/>
        <v>97</v>
      </c>
    </row>
    <row r="70" spans="1:19" ht="29" x14ac:dyDescent="0.35">
      <c r="A70" s="102" t="s">
        <v>117</v>
      </c>
      <c r="B70" s="62"/>
      <c r="C70" s="272">
        <f>'NMM DISTRICT'!B70</f>
        <v>0</v>
      </c>
      <c r="D70" s="272">
        <f>Bethelsdorp!B70</f>
        <v>1</v>
      </c>
      <c r="E70" s="272">
        <f>Ibhayi!B70</f>
        <v>1</v>
      </c>
      <c r="F70" s="272">
        <f>Motherwell!B70</f>
        <v>1</v>
      </c>
      <c r="G70" s="272">
        <f>Walmer!B70</f>
        <v>1</v>
      </c>
      <c r="H70" s="272">
        <f>Uitenhage!B70</f>
        <v>1</v>
      </c>
      <c r="I70" s="272">
        <f>Zwide!B70</f>
        <v>1</v>
      </c>
      <c r="J70" s="272">
        <f>'Sarah Disctric Office'!B70</f>
        <v>0</v>
      </c>
      <c r="K70" s="272">
        <f>Kirkwood!B70</f>
        <v>1</v>
      </c>
      <c r="L70" s="272">
        <f>'Sommerset East'!B70</f>
        <v>1</v>
      </c>
      <c r="M70" s="272">
        <f>'Graaf Reinet'!B70</f>
        <v>1</v>
      </c>
      <c r="N70" s="272">
        <f>'Grahamstown Lo'!B70</f>
        <v>1</v>
      </c>
      <c r="O70" s="272">
        <f>Kareedouw!B70</f>
        <v>1</v>
      </c>
      <c r="P70" s="272">
        <f>Humansdorp!B70</f>
        <v>1</v>
      </c>
      <c r="Q70" s="272">
        <f>'Port Alfred'!B70</f>
        <v>1</v>
      </c>
      <c r="R70" s="272">
        <f>Willowmore!B70</f>
        <v>1</v>
      </c>
      <c r="S70" s="245">
        <f t="shared" si="5"/>
        <v>14</v>
      </c>
    </row>
    <row r="71" spans="1:19" x14ac:dyDescent="0.35">
      <c r="A71" s="37" t="s">
        <v>33</v>
      </c>
      <c r="B71" s="62"/>
      <c r="C71" s="272">
        <f>'NMM DISTRICT'!B71</f>
        <v>8</v>
      </c>
      <c r="D71" s="272">
        <f>Bethelsdorp!B71</f>
        <v>4</v>
      </c>
      <c r="E71" s="272">
        <f>Ibhayi!B71</f>
        <v>7</v>
      </c>
      <c r="F71" s="272">
        <f>Motherwell!B71</f>
        <v>12</v>
      </c>
      <c r="G71" s="272">
        <f>Walmer!B71</f>
        <v>10</v>
      </c>
      <c r="H71" s="272">
        <f>Uitenhage!B71</f>
        <v>8</v>
      </c>
      <c r="I71" s="272">
        <f>Zwide!B71</f>
        <v>8</v>
      </c>
      <c r="J71" s="272">
        <f>'Sarah Disctric Office'!B71</f>
        <v>6</v>
      </c>
      <c r="K71" s="272">
        <f>Kirkwood!B71</f>
        <v>6</v>
      </c>
      <c r="L71" s="272">
        <f>'Sommerset East'!B71</f>
        <v>5</v>
      </c>
      <c r="M71" s="272">
        <f>'Graaf Reinet'!B71</f>
        <v>8</v>
      </c>
      <c r="N71" s="272">
        <f>'Grahamstown Lo'!B71</f>
        <v>5</v>
      </c>
      <c r="O71" s="272">
        <f>Kareedouw!B71</f>
        <v>10</v>
      </c>
      <c r="P71" s="272">
        <f>Humansdorp!B71</f>
        <v>5</v>
      </c>
      <c r="Q71" s="272">
        <f>'Port Alfred'!B71</f>
        <v>0</v>
      </c>
      <c r="R71" s="272">
        <f>Willowmore!B71</f>
        <v>4</v>
      </c>
      <c r="S71" s="245">
        <f t="shared" si="5"/>
        <v>106</v>
      </c>
    </row>
    <row r="72" spans="1:19" x14ac:dyDescent="0.35">
      <c r="A72" s="37" t="s">
        <v>121</v>
      </c>
      <c r="B72" s="58"/>
      <c r="C72" s="272">
        <f>'NMM DISTRICT'!B72</f>
        <v>2</v>
      </c>
      <c r="D72" s="272">
        <f>Bethelsdorp!B72</f>
        <v>1</v>
      </c>
      <c r="E72" s="272">
        <f>Ibhayi!B72</f>
        <v>1</v>
      </c>
      <c r="F72" s="272">
        <f>Motherwell!B72</f>
        <v>1</v>
      </c>
      <c r="G72" s="272">
        <f>Walmer!B72</f>
        <v>1</v>
      </c>
      <c r="H72" s="272">
        <f>Uitenhage!B72</f>
        <v>1</v>
      </c>
      <c r="I72" s="272">
        <f>Zwide!B72</f>
        <v>1</v>
      </c>
      <c r="J72" s="272">
        <f>'Sarah Disctric Office'!B72</f>
        <v>2</v>
      </c>
      <c r="K72" s="272">
        <f>Kirkwood!B72</f>
        <v>1</v>
      </c>
      <c r="L72" s="272">
        <f>'Sommerset East'!B72</f>
        <v>1</v>
      </c>
      <c r="M72" s="272">
        <f>'Graaf Reinet'!B72</f>
        <v>1</v>
      </c>
      <c r="N72" s="272">
        <f>'Grahamstown Lo'!B72</f>
        <v>1</v>
      </c>
      <c r="O72" s="272">
        <f>Kareedouw!B72</f>
        <v>1</v>
      </c>
      <c r="P72" s="272">
        <f>Humansdorp!B72</f>
        <v>1</v>
      </c>
      <c r="Q72" s="272">
        <f>'Port Alfred'!B72</f>
        <v>1</v>
      </c>
      <c r="R72" s="272">
        <f>Willowmore!B72</f>
        <v>1</v>
      </c>
      <c r="S72" s="245">
        <f t="shared" si="5"/>
        <v>18</v>
      </c>
    </row>
    <row r="73" spans="1:19" s="213" customFormat="1" ht="22" customHeight="1" x14ac:dyDescent="0.35">
      <c r="A73" s="288" t="s">
        <v>202</v>
      </c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49"/>
      <c r="N73" s="249"/>
      <c r="O73" s="249"/>
      <c r="P73" s="249"/>
      <c r="Q73" s="249"/>
      <c r="R73" s="249"/>
      <c r="S73" s="249"/>
    </row>
    <row r="74" spans="1:19" s="210" customFormat="1" ht="19" customHeight="1" x14ac:dyDescent="0.35">
      <c r="A74" s="197"/>
      <c r="B74" s="289"/>
      <c r="C74" s="290"/>
      <c r="D74" s="290"/>
      <c r="E74" s="290"/>
      <c r="F74" s="290"/>
      <c r="G74" s="290"/>
      <c r="H74" s="290"/>
      <c r="I74" s="290"/>
      <c r="J74" s="290"/>
      <c r="K74" s="290"/>
      <c r="L74" s="290"/>
      <c r="M74" s="290"/>
      <c r="N74" s="290"/>
      <c r="O74" s="290"/>
      <c r="P74" s="290"/>
      <c r="Q74" s="290"/>
      <c r="R74" s="291"/>
      <c r="S74" s="243"/>
    </row>
    <row r="75" spans="1:19" x14ac:dyDescent="0.35">
      <c r="A75" s="464" t="s">
        <v>169</v>
      </c>
      <c r="B75" s="465"/>
      <c r="C75" s="465"/>
      <c r="D75" s="465"/>
      <c r="E75" s="465"/>
      <c r="F75" s="465"/>
      <c r="G75" s="465"/>
      <c r="H75" s="465"/>
      <c r="I75" s="465"/>
      <c r="J75" s="465"/>
      <c r="K75" s="465"/>
      <c r="L75" s="465"/>
      <c r="M75" s="465"/>
      <c r="N75" s="465"/>
      <c r="O75" s="465"/>
      <c r="P75" s="465"/>
      <c r="Q75" s="465"/>
      <c r="R75" s="466"/>
      <c r="S75" s="244"/>
    </row>
    <row r="76" spans="1:19" ht="67" x14ac:dyDescent="0.35">
      <c r="A76" s="47" t="s">
        <v>7</v>
      </c>
      <c r="B76" s="16" t="s">
        <v>40</v>
      </c>
      <c r="C76" s="452" t="s">
        <v>149</v>
      </c>
      <c r="D76" s="447" t="s">
        <v>150</v>
      </c>
      <c r="E76" s="447" t="s">
        <v>151</v>
      </c>
      <c r="F76" s="447" t="s">
        <v>152</v>
      </c>
      <c r="G76" s="447" t="s">
        <v>153</v>
      </c>
      <c r="H76" s="447" t="s">
        <v>154</v>
      </c>
      <c r="I76" s="447" t="s">
        <v>155</v>
      </c>
      <c r="J76" s="447" t="s">
        <v>156</v>
      </c>
      <c r="K76" s="447" t="s">
        <v>157</v>
      </c>
      <c r="L76" s="447" t="s">
        <v>158</v>
      </c>
      <c r="M76" s="447" t="s">
        <v>159</v>
      </c>
      <c r="N76" s="447" t="s">
        <v>160</v>
      </c>
      <c r="O76" s="447" t="s">
        <v>161</v>
      </c>
      <c r="P76" s="447" t="s">
        <v>162</v>
      </c>
      <c r="Q76" s="447" t="s">
        <v>163</v>
      </c>
      <c r="R76" s="449" t="s">
        <v>164</v>
      </c>
      <c r="S76" s="239" t="s">
        <v>186</v>
      </c>
    </row>
    <row r="77" spans="1:19" x14ac:dyDescent="0.35">
      <c r="A77" s="28" t="s">
        <v>97</v>
      </c>
      <c r="B77" s="23"/>
      <c r="C77" s="272">
        <f>'NMM DISTRICT'!B77</f>
        <v>4</v>
      </c>
      <c r="D77" s="272">
        <f>Bethelsdorp!B77</f>
        <v>1</v>
      </c>
      <c r="E77" s="272">
        <f>Ibhayi!B77</f>
        <v>1</v>
      </c>
      <c r="F77" s="272">
        <f>Motherwell!B77</f>
        <v>1</v>
      </c>
      <c r="G77" s="272">
        <f>Walmer!B77</f>
        <v>1</v>
      </c>
      <c r="H77" s="272">
        <f>Uitenhage!B77</f>
        <v>1</v>
      </c>
      <c r="I77" s="272">
        <f>Zwide!B77</f>
        <v>1</v>
      </c>
      <c r="J77" s="272">
        <f>'Sarah Disctric Office'!B77</f>
        <v>4</v>
      </c>
      <c r="K77" s="272">
        <f>Kirkwood!B77</f>
        <v>1</v>
      </c>
      <c r="L77" s="272">
        <f>'Sommerset East'!B77</f>
        <v>1</v>
      </c>
      <c r="M77" s="272">
        <f>'Graaf Reinet'!B77</f>
        <v>1</v>
      </c>
      <c r="N77" s="272">
        <f>'Grahamstown Lo'!B77</f>
        <v>1</v>
      </c>
      <c r="O77" s="272">
        <f>Kareedouw!B77</f>
        <v>1</v>
      </c>
      <c r="P77" s="272">
        <f>Humansdorp!B77</f>
        <v>1</v>
      </c>
      <c r="Q77" s="272">
        <f>'Port Alfred'!B77</f>
        <v>1</v>
      </c>
      <c r="R77" s="272">
        <f>Willowmore!B77</f>
        <v>1</v>
      </c>
      <c r="S77" s="245">
        <f t="shared" ref="S77:S106" si="6">SUM(C77:R77)</f>
        <v>22</v>
      </c>
    </row>
    <row r="78" spans="1:19" x14ac:dyDescent="0.35">
      <c r="A78" s="28" t="s">
        <v>98</v>
      </c>
      <c r="B78" s="23"/>
      <c r="C78" s="272">
        <f>'NMM DISTRICT'!B78</f>
        <v>4</v>
      </c>
      <c r="D78" s="272">
        <f>Bethelsdorp!B78</f>
        <v>1</v>
      </c>
      <c r="E78" s="272">
        <f>Ibhayi!B78</f>
        <v>1</v>
      </c>
      <c r="F78" s="272">
        <f>Motherwell!B78</f>
        <v>1</v>
      </c>
      <c r="G78" s="272">
        <f>Walmer!B78</f>
        <v>1</v>
      </c>
      <c r="H78" s="272">
        <f>Uitenhage!B78</f>
        <v>1</v>
      </c>
      <c r="I78" s="272">
        <f>Zwide!B78</f>
        <v>1</v>
      </c>
      <c r="J78" s="272">
        <f>'Sarah Disctric Office'!B78</f>
        <v>4</v>
      </c>
      <c r="K78" s="272">
        <f>Kirkwood!B78</f>
        <v>1</v>
      </c>
      <c r="L78" s="272">
        <f>'Sommerset East'!B78</f>
        <v>1</v>
      </c>
      <c r="M78" s="272">
        <f>'Graaf Reinet'!B78</f>
        <v>1</v>
      </c>
      <c r="N78" s="272">
        <f>'Grahamstown Lo'!B78</f>
        <v>1</v>
      </c>
      <c r="O78" s="272">
        <f>Kareedouw!B78</f>
        <v>1</v>
      </c>
      <c r="P78" s="272">
        <f>Humansdorp!B78</f>
        <v>1</v>
      </c>
      <c r="Q78" s="272">
        <f>'Port Alfred'!B78</f>
        <v>1</v>
      </c>
      <c r="R78" s="272">
        <f>Willowmore!B78</f>
        <v>1</v>
      </c>
      <c r="S78" s="245">
        <f t="shared" si="6"/>
        <v>22</v>
      </c>
    </row>
    <row r="79" spans="1:19" x14ac:dyDescent="0.35">
      <c r="A79" s="28" t="s">
        <v>99</v>
      </c>
      <c r="B79" s="23"/>
      <c r="C79" s="272">
        <f>'NMM DISTRICT'!B79</f>
        <v>4</v>
      </c>
      <c r="D79" s="272">
        <f>Bethelsdorp!B79</f>
        <v>1</v>
      </c>
      <c r="E79" s="272">
        <f>Ibhayi!B79</f>
        <v>1</v>
      </c>
      <c r="F79" s="272">
        <f>Motherwell!B79</f>
        <v>1</v>
      </c>
      <c r="G79" s="272">
        <f>Walmer!B79</f>
        <v>1</v>
      </c>
      <c r="H79" s="272">
        <f>Uitenhage!B79</f>
        <v>1</v>
      </c>
      <c r="I79" s="272">
        <f>Zwide!B79</f>
        <v>1</v>
      </c>
      <c r="J79" s="272">
        <f>'Sarah Disctric Office'!B79</f>
        <v>4</v>
      </c>
      <c r="K79" s="272">
        <f>Kirkwood!B79</f>
        <v>1</v>
      </c>
      <c r="L79" s="272">
        <f>'Sommerset East'!B79</f>
        <v>1</v>
      </c>
      <c r="M79" s="272">
        <f>'Graaf Reinet'!B79</f>
        <v>1</v>
      </c>
      <c r="N79" s="272">
        <f>'Grahamstown Lo'!B79</f>
        <v>1</v>
      </c>
      <c r="O79" s="272">
        <f>Kareedouw!B79</f>
        <v>1</v>
      </c>
      <c r="P79" s="272">
        <f>Humansdorp!B79</f>
        <v>1</v>
      </c>
      <c r="Q79" s="272">
        <f>'Port Alfred'!B79</f>
        <v>1</v>
      </c>
      <c r="R79" s="272">
        <f>Willowmore!B79</f>
        <v>1</v>
      </c>
      <c r="S79" s="245">
        <f t="shared" si="6"/>
        <v>22</v>
      </c>
    </row>
    <row r="80" spans="1:19" x14ac:dyDescent="0.35">
      <c r="A80" s="28" t="s">
        <v>100</v>
      </c>
      <c r="B80" s="23"/>
      <c r="C80" s="272">
        <f>'NMM DISTRICT'!B80</f>
        <v>4</v>
      </c>
      <c r="D80" s="272">
        <f>Bethelsdorp!B80</f>
        <v>1</v>
      </c>
      <c r="E80" s="272">
        <f>Ibhayi!B80</f>
        <v>1</v>
      </c>
      <c r="F80" s="272">
        <f>Motherwell!B80</f>
        <v>1</v>
      </c>
      <c r="G80" s="272">
        <f>Walmer!B80</f>
        <v>1</v>
      </c>
      <c r="H80" s="272">
        <f>Uitenhage!B80</f>
        <v>1</v>
      </c>
      <c r="I80" s="272">
        <f>Zwide!B80</f>
        <v>1</v>
      </c>
      <c r="J80" s="272">
        <f>'Sarah Disctric Office'!B80</f>
        <v>4</v>
      </c>
      <c r="K80" s="272">
        <f>Kirkwood!B80</f>
        <v>1</v>
      </c>
      <c r="L80" s="272">
        <f>'Sommerset East'!B80</f>
        <v>1</v>
      </c>
      <c r="M80" s="272">
        <f>'Graaf Reinet'!B80</f>
        <v>1</v>
      </c>
      <c r="N80" s="272">
        <f>'Grahamstown Lo'!B80</f>
        <v>1</v>
      </c>
      <c r="O80" s="272">
        <f>Kareedouw!B80</f>
        <v>1</v>
      </c>
      <c r="P80" s="272">
        <f>Humansdorp!B80</f>
        <v>1</v>
      </c>
      <c r="Q80" s="272">
        <f>'Port Alfred'!B80</f>
        <v>1</v>
      </c>
      <c r="R80" s="272">
        <f>Willowmore!B80</f>
        <v>1</v>
      </c>
      <c r="S80" s="245">
        <f t="shared" si="6"/>
        <v>22</v>
      </c>
    </row>
    <row r="81" spans="1:19" s="210" customFormat="1" x14ac:dyDescent="0.35">
      <c r="A81" s="28" t="s">
        <v>101</v>
      </c>
      <c r="B81" s="23"/>
      <c r="C81" s="272">
        <f>'NMM DISTRICT'!B81</f>
        <v>4</v>
      </c>
      <c r="D81" s="272">
        <f>Bethelsdorp!B81</f>
        <v>1</v>
      </c>
      <c r="E81" s="272">
        <f>Ibhayi!B81</f>
        <v>1</v>
      </c>
      <c r="F81" s="272">
        <f>Motherwell!B81</f>
        <v>1</v>
      </c>
      <c r="G81" s="272">
        <f>Walmer!B81</f>
        <v>1</v>
      </c>
      <c r="H81" s="272">
        <f>Uitenhage!B81</f>
        <v>1</v>
      </c>
      <c r="I81" s="272">
        <f>Zwide!B81</f>
        <v>1</v>
      </c>
      <c r="J81" s="272">
        <f>'Sarah Disctric Office'!B81</f>
        <v>4</v>
      </c>
      <c r="K81" s="272">
        <f>Kirkwood!B81</f>
        <v>1</v>
      </c>
      <c r="L81" s="272">
        <f>'Sommerset East'!B81</f>
        <v>1</v>
      </c>
      <c r="M81" s="272">
        <f>'Graaf Reinet'!B81</f>
        <v>1</v>
      </c>
      <c r="N81" s="272">
        <f>'Grahamstown Lo'!B81</f>
        <v>1</v>
      </c>
      <c r="O81" s="272">
        <f>Kareedouw!B81</f>
        <v>1</v>
      </c>
      <c r="P81" s="272">
        <f>Humansdorp!B81</f>
        <v>1</v>
      </c>
      <c r="Q81" s="272">
        <f>'Port Alfred'!B81</f>
        <v>1</v>
      </c>
      <c r="R81" s="272">
        <f>Willowmore!B81</f>
        <v>1</v>
      </c>
      <c r="S81" s="245">
        <f t="shared" si="6"/>
        <v>22</v>
      </c>
    </row>
    <row r="82" spans="1:19" x14ac:dyDescent="0.35">
      <c r="A82" s="28" t="s">
        <v>102</v>
      </c>
      <c r="B82" s="23"/>
      <c r="C82" s="272">
        <f>'NMM DISTRICT'!B82</f>
        <v>4</v>
      </c>
      <c r="D82" s="272">
        <f>Bethelsdorp!B82</f>
        <v>1</v>
      </c>
      <c r="E82" s="272">
        <f>Ibhayi!B82</f>
        <v>1</v>
      </c>
      <c r="F82" s="272">
        <f>Motherwell!B82</f>
        <v>1</v>
      </c>
      <c r="G82" s="272">
        <f>Walmer!B82</f>
        <v>1</v>
      </c>
      <c r="H82" s="272">
        <f>Uitenhage!B82</f>
        <v>1</v>
      </c>
      <c r="I82" s="272">
        <f>Zwide!B82</f>
        <v>1</v>
      </c>
      <c r="J82" s="272">
        <f>'Sarah Disctric Office'!B82</f>
        <v>4</v>
      </c>
      <c r="K82" s="272">
        <f>Kirkwood!B82</f>
        <v>1</v>
      </c>
      <c r="L82" s="272">
        <f>'Sommerset East'!B82</f>
        <v>1</v>
      </c>
      <c r="M82" s="272">
        <f>'Graaf Reinet'!B82</f>
        <v>1</v>
      </c>
      <c r="N82" s="272">
        <f>'Grahamstown Lo'!B82</f>
        <v>1</v>
      </c>
      <c r="O82" s="272">
        <f>Kareedouw!B82</f>
        <v>1</v>
      </c>
      <c r="P82" s="272">
        <f>Humansdorp!B82</f>
        <v>1</v>
      </c>
      <c r="Q82" s="272">
        <f>'Port Alfred'!B82</f>
        <v>1</v>
      </c>
      <c r="R82" s="272">
        <f>Willowmore!B82</f>
        <v>1</v>
      </c>
      <c r="S82" s="245">
        <f t="shared" si="6"/>
        <v>22</v>
      </c>
    </row>
    <row r="83" spans="1:19" x14ac:dyDescent="0.35">
      <c r="A83" s="28" t="s">
        <v>103</v>
      </c>
      <c r="B83" s="23"/>
      <c r="C83" s="272">
        <f>'NMM DISTRICT'!B83</f>
        <v>4</v>
      </c>
      <c r="D83" s="272">
        <f>Bethelsdorp!B83</f>
        <v>1</v>
      </c>
      <c r="E83" s="272">
        <f>Ibhayi!B83</f>
        <v>1</v>
      </c>
      <c r="F83" s="272">
        <f>Motherwell!B83</f>
        <v>1</v>
      </c>
      <c r="G83" s="272">
        <f>Walmer!B83</f>
        <v>1</v>
      </c>
      <c r="H83" s="272">
        <f>Uitenhage!B83</f>
        <v>1</v>
      </c>
      <c r="I83" s="272">
        <f>Zwide!B83</f>
        <v>1</v>
      </c>
      <c r="J83" s="272">
        <f>'Sarah Disctric Office'!B83</f>
        <v>4</v>
      </c>
      <c r="K83" s="272">
        <f>Kirkwood!B83</f>
        <v>1</v>
      </c>
      <c r="L83" s="272">
        <f>'Sommerset East'!B83</f>
        <v>1</v>
      </c>
      <c r="M83" s="272">
        <f>'Graaf Reinet'!B83</f>
        <v>1</v>
      </c>
      <c r="N83" s="272">
        <f>'Grahamstown Lo'!B83</f>
        <v>1</v>
      </c>
      <c r="O83" s="272">
        <f>Kareedouw!B83</f>
        <v>1</v>
      </c>
      <c r="P83" s="272">
        <f>Humansdorp!B83</f>
        <v>1</v>
      </c>
      <c r="Q83" s="272">
        <f>'Port Alfred'!B83</f>
        <v>1</v>
      </c>
      <c r="R83" s="272">
        <f>Willowmore!B83</f>
        <v>1</v>
      </c>
      <c r="S83" s="245">
        <f t="shared" si="6"/>
        <v>22</v>
      </c>
    </row>
    <row r="84" spans="1:19" ht="29" x14ac:dyDescent="0.35">
      <c r="A84" s="28" t="s">
        <v>105</v>
      </c>
      <c r="B84" s="23"/>
      <c r="C84" s="272">
        <f>'NMM DISTRICT'!B84</f>
        <v>4</v>
      </c>
      <c r="D84" s="272">
        <f>Bethelsdorp!B84</f>
        <v>1</v>
      </c>
      <c r="E84" s="272">
        <f>Ibhayi!B84</f>
        <v>1</v>
      </c>
      <c r="F84" s="272">
        <f>Motherwell!B84</f>
        <v>1</v>
      </c>
      <c r="G84" s="272">
        <f>Walmer!B84</f>
        <v>1</v>
      </c>
      <c r="H84" s="272">
        <f>Uitenhage!B84</f>
        <v>1</v>
      </c>
      <c r="I84" s="272">
        <f>Zwide!B84</f>
        <v>1</v>
      </c>
      <c r="J84" s="272">
        <f>'Sarah Disctric Office'!B84</f>
        <v>4</v>
      </c>
      <c r="K84" s="272">
        <f>Kirkwood!B84</f>
        <v>1</v>
      </c>
      <c r="L84" s="272">
        <f>'Sommerset East'!B84</f>
        <v>1</v>
      </c>
      <c r="M84" s="272">
        <f>'Graaf Reinet'!B84</f>
        <v>1</v>
      </c>
      <c r="N84" s="272">
        <f>'Grahamstown Lo'!B84</f>
        <v>1</v>
      </c>
      <c r="O84" s="272">
        <f>Kareedouw!B84</f>
        <v>1</v>
      </c>
      <c r="P84" s="272">
        <f>Humansdorp!B84</f>
        <v>1</v>
      </c>
      <c r="Q84" s="272">
        <f>'Port Alfred'!B84</f>
        <v>1</v>
      </c>
      <c r="R84" s="272">
        <f>Willowmore!B84</f>
        <v>1</v>
      </c>
      <c r="S84" s="245">
        <f t="shared" si="6"/>
        <v>22</v>
      </c>
    </row>
    <row r="85" spans="1:19" x14ac:dyDescent="0.35">
      <c r="A85" s="28" t="s">
        <v>104</v>
      </c>
      <c r="B85" s="23"/>
      <c r="C85" s="272">
        <f>'NMM DISTRICT'!B85</f>
        <v>2</v>
      </c>
      <c r="D85" s="272">
        <f>Bethelsdorp!B85</f>
        <v>1</v>
      </c>
      <c r="E85" s="272">
        <f>Ibhayi!B85</f>
        <v>1</v>
      </c>
      <c r="F85" s="272">
        <f>Motherwell!B85</f>
        <v>1</v>
      </c>
      <c r="G85" s="272">
        <f>Walmer!B85</f>
        <v>2</v>
      </c>
      <c r="H85" s="272">
        <f>Uitenhage!B85</f>
        <v>1</v>
      </c>
      <c r="I85" s="272">
        <f>Zwide!B85</f>
        <v>1</v>
      </c>
      <c r="J85" s="272">
        <f>'Sarah Disctric Office'!B85</f>
        <v>4</v>
      </c>
      <c r="K85" s="272">
        <f>Kirkwood!B85</f>
        <v>1</v>
      </c>
      <c r="L85" s="272">
        <f>'Sommerset East'!B85</f>
        <v>1</v>
      </c>
      <c r="M85" s="272">
        <f>'Graaf Reinet'!B85</f>
        <v>1</v>
      </c>
      <c r="N85" s="272">
        <f>'Grahamstown Lo'!B85</f>
        <v>1</v>
      </c>
      <c r="O85" s="272">
        <f>Kareedouw!B85</f>
        <v>1</v>
      </c>
      <c r="P85" s="272">
        <f>Humansdorp!B85</f>
        <v>1</v>
      </c>
      <c r="Q85" s="272">
        <f>'Port Alfred'!B85</f>
        <v>1</v>
      </c>
      <c r="R85" s="272">
        <f>Willowmore!B85</f>
        <v>1</v>
      </c>
      <c r="S85" s="245">
        <f t="shared" si="6"/>
        <v>21</v>
      </c>
    </row>
    <row r="86" spans="1:19" x14ac:dyDescent="0.35">
      <c r="A86" s="28" t="s">
        <v>143</v>
      </c>
      <c r="B86" s="23"/>
      <c r="C86" s="272">
        <f>'NMM DISTRICT'!B86</f>
        <v>2</v>
      </c>
      <c r="D86" s="272">
        <f>Bethelsdorp!B86</f>
        <v>1</v>
      </c>
      <c r="E86" s="272">
        <f>Ibhayi!B86</f>
        <v>2</v>
      </c>
      <c r="F86" s="272">
        <f>Motherwell!B86</f>
        <v>2</v>
      </c>
      <c r="G86" s="272">
        <f>Walmer!B86</f>
        <v>2</v>
      </c>
      <c r="H86" s="272">
        <f>Uitenhage!B86</f>
        <v>2</v>
      </c>
      <c r="I86" s="272">
        <f>Zwide!B86</f>
        <v>2</v>
      </c>
      <c r="J86" s="272">
        <f>'Sarah Disctric Office'!B86</f>
        <v>2</v>
      </c>
      <c r="K86" s="272">
        <f>Kirkwood!B86</f>
        <v>1</v>
      </c>
      <c r="L86" s="272">
        <f>'Sommerset East'!B86</f>
        <v>2</v>
      </c>
      <c r="M86" s="272">
        <f>'Graaf Reinet'!B86</f>
        <v>2</v>
      </c>
      <c r="N86" s="272">
        <f>'Grahamstown Lo'!B86</f>
        <v>2</v>
      </c>
      <c r="O86" s="272">
        <f>Kareedouw!B86</f>
        <v>2</v>
      </c>
      <c r="P86" s="272">
        <f>Humansdorp!B86</f>
        <v>2</v>
      </c>
      <c r="Q86" s="272">
        <f>'Port Alfred'!B86</f>
        <v>2</v>
      </c>
      <c r="R86" s="272">
        <f>Willowmore!B86</f>
        <v>2</v>
      </c>
      <c r="S86" s="245">
        <f t="shared" si="6"/>
        <v>30</v>
      </c>
    </row>
    <row r="87" spans="1:19" x14ac:dyDescent="0.35">
      <c r="A87" s="28" t="s">
        <v>144</v>
      </c>
      <c r="B87" s="23"/>
      <c r="C87" s="272">
        <f>'NMM DISTRICT'!B87</f>
        <v>1</v>
      </c>
      <c r="D87" s="272">
        <f>Bethelsdorp!B87</f>
        <v>2</v>
      </c>
      <c r="E87" s="272">
        <f>Ibhayi!B87</f>
        <v>2</v>
      </c>
      <c r="F87" s="272">
        <f>Motherwell!B87</f>
        <v>2</v>
      </c>
      <c r="G87" s="272">
        <f>Walmer!B87</f>
        <v>2</v>
      </c>
      <c r="H87" s="272">
        <f>Uitenhage!B87</f>
        <v>2</v>
      </c>
      <c r="I87" s="272">
        <f>Zwide!B87</f>
        <v>2</v>
      </c>
      <c r="J87" s="272">
        <f>'Sarah Disctric Office'!B87</f>
        <v>1</v>
      </c>
      <c r="K87" s="272">
        <f>Kirkwood!B87</f>
        <v>1</v>
      </c>
      <c r="L87" s="272">
        <f>'Sommerset East'!B87</f>
        <v>2</v>
      </c>
      <c r="M87" s="272">
        <f>'Graaf Reinet'!B87</f>
        <v>2</v>
      </c>
      <c r="N87" s="272">
        <f>'Grahamstown Lo'!B87</f>
        <v>2</v>
      </c>
      <c r="O87" s="272">
        <f>Kareedouw!B87</f>
        <v>2</v>
      </c>
      <c r="P87" s="272">
        <f>Humansdorp!B87</f>
        <v>2</v>
      </c>
      <c r="Q87" s="272">
        <f>'Port Alfred'!B87</f>
        <v>2</v>
      </c>
      <c r="R87" s="272">
        <f>Willowmore!B87</f>
        <v>2</v>
      </c>
      <c r="S87" s="245">
        <f t="shared" si="6"/>
        <v>29</v>
      </c>
    </row>
    <row r="88" spans="1:19" x14ac:dyDescent="0.35">
      <c r="A88" s="28" t="s">
        <v>73</v>
      </c>
      <c r="B88" s="23"/>
      <c r="C88" s="272">
        <f>'NMM DISTRICT'!B88</f>
        <v>3</v>
      </c>
      <c r="D88" s="272">
        <f>Bethelsdorp!B88</f>
        <v>2</v>
      </c>
      <c r="E88" s="272">
        <f>Ibhayi!B88</f>
        <v>2</v>
      </c>
      <c r="F88" s="272">
        <f>Motherwell!B88</f>
        <v>2</v>
      </c>
      <c r="G88" s="272">
        <f>Walmer!B88</f>
        <v>1</v>
      </c>
      <c r="H88" s="272">
        <f>Uitenhage!B88</f>
        <v>3</v>
      </c>
      <c r="I88" s="272">
        <f>Zwide!B88</f>
        <v>2</v>
      </c>
      <c r="J88" s="272">
        <f>'Sarah Disctric Office'!B88</f>
        <v>3</v>
      </c>
      <c r="K88" s="272">
        <f>Kirkwood!B88</f>
        <v>1</v>
      </c>
      <c r="L88" s="272">
        <f>'Sommerset East'!B88</f>
        <v>1</v>
      </c>
      <c r="M88" s="272">
        <f>'Graaf Reinet'!B88</f>
        <v>1</v>
      </c>
      <c r="N88" s="272">
        <f>'Grahamstown Lo'!B88</f>
        <v>2</v>
      </c>
      <c r="O88" s="272">
        <f>Kareedouw!B88</f>
        <v>1</v>
      </c>
      <c r="P88" s="272">
        <f>Humansdorp!B88</f>
        <v>1</v>
      </c>
      <c r="Q88" s="272">
        <f>'Port Alfred'!B88</f>
        <v>1</v>
      </c>
      <c r="R88" s="272">
        <f>Willowmore!B88</f>
        <v>1</v>
      </c>
      <c r="S88" s="245">
        <f t="shared" si="6"/>
        <v>27</v>
      </c>
    </row>
    <row r="89" spans="1:19" x14ac:dyDescent="0.35">
      <c r="A89" s="28" t="s">
        <v>72</v>
      </c>
      <c r="B89" s="23"/>
      <c r="C89" s="272">
        <f>'NMM DISTRICT'!B89</f>
        <v>2</v>
      </c>
      <c r="D89" s="272">
        <f>Bethelsdorp!B89</f>
        <v>3</v>
      </c>
      <c r="E89" s="272">
        <f>Ibhayi!B89</f>
        <v>1</v>
      </c>
      <c r="F89" s="272">
        <f>Motherwell!B89</f>
        <v>2</v>
      </c>
      <c r="G89" s="272">
        <f>Walmer!B89</f>
        <v>2</v>
      </c>
      <c r="H89" s="272">
        <f>Uitenhage!B89</f>
        <v>2</v>
      </c>
      <c r="I89" s="272">
        <f>Zwide!B89</f>
        <v>1</v>
      </c>
      <c r="J89" s="272">
        <f>'Sarah Disctric Office'!B89</f>
        <v>2</v>
      </c>
      <c r="K89" s="272">
        <f>Kirkwood!B89</f>
        <v>1</v>
      </c>
      <c r="L89" s="272">
        <f>'Sommerset East'!B89</f>
        <v>1</v>
      </c>
      <c r="M89" s="272">
        <f>'Graaf Reinet'!B89</f>
        <v>2</v>
      </c>
      <c r="N89" s="272">
        <f>'Grahamstown Lo'!B89</f>
        <v>2</v>
      </c>
      <c r="O89" s="272">
        <f>Kareedouw!B89</f>
        <v>2</v>
      </c>
      <c r="P89" s="272">
        <f>Humansdorp!B89</f>
        <v>2</v>
      </c>
      <c r="Q89" s="272">
        <f>'Port Alfred'!B89</f>
        <v>1</v>
      </c>
      <c r="R89" s="272">
        <f>Willowmore!B89</f>
        <v>1</v>
      </c>
      <c r="S89" s="245">
        <f t="shared" si="6"/>
        <v>27</v>
      </c>
    </row>
    <row r="90" spans="1:19" x14ac:dyDescent="0.35">
      <c r="A90" s="28" t="s">
        <v>88</v>
      </c>
      <c r="B90" s="25"/>
      <c r="C90" s="272">
        <f>'NMM DISTRICT'!B90</f>
        <v>4</v>
      </c>
      <c r="D90" s="272">
        <f>Bethelsdorp!B90</f>
        <v>3</v>
      </c>
      <c r="E90" s="272">
        <f>Ibhayi!B90</f>
        <v>3</v>
      </c>
      <c r="F90" s="272">
        <f>Motherwell!B90</f>
        <v>3</v>
      </c>
      <c r="G90" s="272">
        <f>Walmer!B90</f>
        <v>5</v>
      </c>
      <c r="H90" s="272">
        <f>Uitenhage!B90</f>
        <v>3</v>
      </c>
      <c r="I90" s="272">
        <f>Zwide!B90</f>
        <v>2</v>
      </c>
      <c r="J90" s="272">
        <f>'Sarah Disctric Office'!B90</f>
        <v>2</v>
      </c>
      <c r="K90" s="272">
        <f>Kirkwood!B90</f>
        <v>2</v>
      </c>
      <c r="L90" s="272">
        <f>'Sommerset East'!B90</f>
        <v>2</v>
      </c>
      <c r="M90" s="272">
        <f>'Graaf Reinet'!B90</f>
        <v>3</v>
      </c>
      <c r="N90" s="272">
        <f>'Grahamstown Lo'!B90</f>
        <v>2</v>
      </c>
      <c r="O90" s="272">
        <f>Kareedouw!B90</f>
        <v>2</v>
      </c>
      <c r="P90" s="272">
        <f>Humansdorp!B90</f>
        <v>2</v>
      </c>
      <c r="Q90" s="272">
        <f>'Port Alfred'!B90</f>
        <v>2</v>
      </c>
      <c r="R90" s="272">
        <f>Willowmore!B90</f>
        <v>2</v>
      </c>
      <c r="S90" s="245">
        <f t="shared" si="6"/>
        <v>42</v>
      </c>
    </row>
    <row r="91" spans="1:19" s="210" customFormat="1" x14ac:dyDescent="0.35">
      <c r="A91" s="28" t="s">
        <v>92</v>
      </c>
      <c r="B91" s="25"/>
      <c r="C91" s="272">
        <f>'NMM DISTRICT'!B91</f>
        <v>5</v>
      </c>
      <c r="D91" s="272">
        <f>Bethelsdorp!B91</f>
        <v>5</v>
      </c>
      <c r="E91" s="272">
        <f>Ibhayi!B91</f>
        <v>5</v>
      </c>
      <c r="F91" s="272">
        <f>Motherwell!B91</f>
        <v>5</v>
      </c>
      <c r="G91" s="272">
        <f>Walmer!B91</f>
        <v>10</v>
      </c>
      <c r="H91" s="272">
        <f>Uitenhage!B91</f>
        <v>5</v>
      </c>
      <c r="I91" s="272">
        <f>Zwide!B91</f>
        <v>5</v>
      </c>
      <c r="J91" s="272">
        <f>'Sarah Disctric Office'!B91</f>
        <v>5</v>
      </c>
      <c r="K91" s="272">
        <f>Kirkwood!B91</f>
        <v>5</v>
      </c>
      <c r="L91" s="272">
        <f>'Sommerset East'!B91</f>
        <v>5</v>
      </c>
      <c r="M91" s="272">
        <f>'Graaf Reinet'!B91</f>
        <v>5</v>
      </c>
      <c r="N91" s="272">
        <f>'Grahamstown Lo'!B91</f>
        <v>5</v>
      </c>
      <c r="O91" s="272">
        <f>Kareedouw!B91</f>
        <v>5</v>
      </c>
      <c r="P91" s="272">
        <f>Humansdorp!B91</f>
        <v>5</v>
      </c>
      <c r="Q91" s="272">
        <f>'Port Alfred'!B91</f>
        <v>5</v>
      </c>
      <c r="R91" s="272">
        <f>Willowmore!B91</f>
        <v>5</v>
      </c>
      <c r="S91" s="245">
        <f t="shared" si="6"/>
        <v>85</v>
      </c>
    </row>
    <row r="92" spans="1:19" s="210" customFormat="1" x14ac:dyDescent="0.35">
      <c r="A92" s="28" t="s">
        <v>93</v>
      </c>
      <c r="B92" s="66"/>
      <c r="C92" s="272">
        <f>'NMM DISTRICT'!B92</f>
        <v>10</v>
      </c>
      <c r="D92" s="272">
        <f>Bethelsdorp!B92</f>
        <v>10</v>
      </c>
      <c r="E92" s="272">
        <f>Ibhayi!B92</f>
        <v>10</v>
      </c>
      <c r="F92" s="272">
        <f>Motherwell!B92</f>
        <v>10</v>
      </c>
      <c r="G92" s="272">
        <f>Walmer!B92</f>
        <v>0</v>
      </c>
      <c r="H92" s="272">
        <f>Uitenhage!B92</f>
        <v>10</v>
      </c>
      <c r="I92" s="272">
        <f>Zwide!B92</f>
        <v>10</v>
      </c>
      <c r="J92" s="272">
        <f>'Sarah Disctric Office'!B92</f>
        <v>10</v>
      </c>
      <c r="K92" s="272">
        <f>Kirkwood!B92</f>
        <v>10</v>
      </c>
      <c r="L92" s="272">
        <f>'Sommerset East'!B92</f>
        <v>10</v>
      </c>
      <c r="M92" s="272">
        <f>'Graaf Reinet'!B92</f>
        <v>10</v>
      </c>
      <c r="N92" s="272">
        <f>'Grahamstown Lo'!B92</f>
        <v>10</v>
      </c>
      <c r="O92" s="272">
        <f>Kareedouw!B92</f>
        <v>10</v>
      </c>
      <c r="P92" s="272">
        <f>Humansdorp!B92</f>
        <v>10</v>
      </c>
      <c r="Q92" s="272">
        <f>'Port Alfred'!B92</f>
        <v>10</v>
      </c>
      <c r="R92" s="272">
        <f>Willowmore!B92</f>
        <v>10</v>
      </c>
      <c r="S92" s="245">
        <f t="shared" si="6"/>
        <v>150</v>
      </c>
    </row>
    <row r="93" spans="1:19" s="210" customFormat="1" x14ac:dyDescent="0.35">
      <c r="A93" s="28" t="s">
        <v>85</v>
      </c>
      <c r="B93" s="25"/>
      <c r="C93" s="272">
        <f>'NMM DISTRICT'!B93</f>
        <v>2</v>
      </c>
      <c r="D93" s="272">
        <f>Bethelsdorp!B93</f>
        <v>3</v>
      </c>
      <c r="E93" s="272">
        <f>Ibhayi!B93</f>
        <v>2</v>
      </c>
      <c r="F93" s="272">
        <f>Motherwell!B93</f>
        <v>2</v>
      </c>
      <c r="G93" s="272">
        <f>Walmer!B93</f>
        <v>2</v>
      </c>
      <c r="H93" s="272">
        <f>Uitenhage!B93</f>
        <v>2</v>
      </c>
      <c r="I93" s="272">
        <f>Zwide!B93</f>
        <v>2</v>
      </c>
      <c r="J93" s="272">
        <f>'Sarah Disctric Office'!B93</f>
        <v>3</v>
      </c>
      <c r="K93" s="272">
        <f>Kirkwood!B93</f>
        <v>2</v>
      </c>
      <c r="L93" s="272">
        <f>'Sommerset East'!B93</f>
        <v>2</v>
      </c>
      <c r="M93" s="272">
        <f>'Graaf Reinet'!B93</f>
        <v>2</v>
      </c>
      <c r="N93" s="272">
        <f>'Grahamstown Lo'!B93</f>
        <v>3</v>
      </c>
      <c r="O93" s="272">
        <f>Kareedouw!B93</f>
        <v>2</v>
      </c>
      <c r="P93" s="272">
        <f>Humansdorp!B93</f>
        <v>2</v>
      </c>
      <c r="Q93" s="272">
        <f>'Port Alfred'!B93</f>
        <v>2</v>
      </c>
      <c r="R93" s="272">
        <f>Willowmore!B93</f>
        <v>2</v>
      </c>
      <c r="S93" s="245">
        <f t="shared" si="6"/>
        <v>35</v>
      </c>
    </row>
    <row r="94" spans="1:19" x14ac:dyDescent="0.35">
      <c r="A94" s="324" t="s">
        <v>120</v>
      </c>
      <c r="B94" s="25"/>
      <c r="C94" s="272">
        <f>'NMM DISTRICT'!B94</f>
        <v>3</v>
      </c>
      <c r="D94" s="272">
        <f>Bethelsdorp!B94</f>
        <v>2</v>
      </c>
      <c r="E94" s="272">
        <f>Ibhayi!B94</f>
        <v>2</v>
      </c>
      <c r="F94" s="272">
        <f>Motherwell!B94</f>
        <v>1</v>
      </c>
      <c r="G94" s="272">
        <f>Walmer!B94</f>
        <v>1</v>
      </c>
      <c r="H94" s="272">
        <f>Uitenhage!B94</f>
        <v>1</v>
      </c>
      <c r="I94" s="272">
        <f>Zwide!B94</f>
        <v>2</v>
      </c>
      <c r="J94" s="272">
        <f>'Sarah Disctric Office'!B94</f>
        <v>2</v>
      </c>
      <c r="K94" s="272">
        <f>Kirkwood!B94</f>
        <v>1</v>
      </c>
      <c r="L94" s="272">
        <f>'Sommerset East'!B94</f>
        <v>1</v>
      </c>
      <c r="M94" s="272">
        <f>'Graaf Reinet'!B94</f>
        <v>2</v>
      </c>
      <c r="N94" s="272">
        <f>'Grahamstown Lo'!B94</f>
        <v>2</v>
      </c>
      <c r="O94" s="272">
        <f>Kareedouw!B94</f>
        <v>1</v>
      </c>
      <c r="P94" s="272">
        <f>Humansdorp!B94</f>
        <v>2</v>
      </c>
      <c r="Q94" s="272">
        <f>'Port Alfred'!B94</f>
        <v>1</v>
      </c>
      <c r="R94" s="272">
        <f>Willowmore!B94</f>
        <v>1</v>
      </c>
      <c r="S94" s="245">
        <f t="shared" si="6"/>
        <v>25</v>
      </c>
    </row>
    <row r="95" spans="1:19" x14ac:dyDescent="0.35">
      <c r="A95" s="28" t="s">
        <v>86</v>
      </c>
      <c r="B95" s="25"/>
      <c r="C95" s="272">
        <f>'NMM DISTRICT'!B95</f>
        <v>2</v>
      </c>
      <c r="D95" s="272">
        <f>Bethelsdorp!B95</f>
        <v>2</v>
      </c>
      <c r="E95" s="272">
        <f>Ibhayi!B95</f>
        <v>2</v>
      </c>
      <c r="F95" s="272">
        <f>Motherwell!B95</f>
        <v>2</v>
      </c>
      <c r="G95" s="272">
        <f>Walmer!B95</f>
        <v>2</v>
      </c>
      <c r="H95" s="272">
        <f>Uitenhage!B95</f>
        <v>2</v>
      </c>
      <c r="I95" s="272">
        <f>Zwide!B95</f>
        <v>1</v>
      </c>
      <c r="J95" s="272">
        <f>'Sarah Disctric Office'!B95</f>
        <v>2</v>
      </c>
      <c r="K95" s="272">
        <f>Kirkwood!B95</f>
        <v>1</v>
      </c>
      <c r="L95" s="272">
        <f>'Sommerset East'!B95</f>
        <v>1</v>
      </c>
      <c r="M95" s="272">
        <f>'Graaf Reinet'!B95</f>
        <v>1</v>
      </c>
      <c r="N95" s="272">
        <f>'Grahamstown Lo'!B95</f>
        <v>2</v>
      </c>
      <c r="O95" s="272">
        <f>Kareedouw!B95</f>
        <v>1</v>
      </c>
      <c r="P95" s="272">
        <f>Humansdorp!B95</f>
        <v>1</v>
      </c>
      <c r="Q95" s="272">
        <f>'Port Alfred'!B95</f>
        <v>1</v>
      </c>
      <c r="R95" s="272">
        <f>Willowmore!B95</f>
        <v>1</v>
      </c>
      <c r="S95" s="245">
        <f t="shared" si="6"/>
        <v>24</v>
      </c>
    </row>
    <row r="96" spans="1:19" x14ac:dyDescent="0.35">
      <c r="A96" s="28" t="s">
        <v>108</v>
      </c>
      <c r="B96" s="25"/>
      <c r="C96" s="272">
        <f>'NMM DISTRICT'!B96</f>
        <v>6</v>
      </c>
      <c r="D96" s="272">
        <f>Bethelsdorp!B96</f>
        <v>3</v>
      </c>
      <c r="E96" s="272">
        <f>Ibhayi!B96</f>
        <v>3</v>
      </c>
      <c r="F96" s="272">
        <f>Motherwell!B96</f>
        <v>3</v>
      </c>
      <c r="G96" s="272">
        <f>Walmer!B96</f>
        <v>2</v>
      </c>
      <c r="H96" s="272">
        <f>Uitenhage!B96</f>
        <v>3</v>
      </c>
      <c r="I96" s="272">
        <f>Zwide!B96</f>
        <v>2</v>
      </c>
      <c r="J96" s="272">
        <f>'Sarah Disctric Office'!B96</f>
        <v>3</v>
      </c>
      <c r="K96" s="272">
        <f>Kirkwood!B96</f>
        <v>2</v>
      </c>
      <c r="L96" s="272">
        <f>'Sommerset East'!B96</f>
        <v>2</v>
      </c>
      <c r="M96" s="272">
        <f>'Graaf Reinet'!B96</f>
        <v>3</v>
      </c>
      <c r="N96" s="272">
        <f>'Grahamstown Lo'!B96</f>
        <v>2</v>
      </c>
      <c r="O96" s="272">
        <f>Kareedouw!B96</f>
        <v>2</v>
      </c>
      <c r="P96" s="272">
        <f>Humansdorp!B96</f>
        <v>2</v>
      </c>
      <c r="Q96" s="272">
        <f>'Port Alfred'!B96</f>
        <v>2</v>
      </c>
      <c r="R96" s="272">
        <f>Willowmore!B96</f>
        <v>2</v>
      </c>
      <c r="S96" s="245">
        <f t="shared" si="6"/>
        <v>42</v>
      </c>
    </row>
    <row r="97" spans="1:19" x14ac:dyDescent="0.35">
      <c r="A97" s="28" t="s">
        <v>71</v>
      </c>
      <c r="B97" s="25"/>
      <c r="C97" s="272">
        <f>'NMM DISTRICT'!B97</f>
        <v>1</v>
      </c>
      <c r="D97" s="272">
        <f>Bethelsdorp!B97</f>
        <v>3</v>
      </c>
      <c r="E97" s="272">
        <f>Ibhayi!B97</f>
        <v>1</v>
      </c>
      <c r="F97" s="272">
        <f>Motherwell!B97</f>
        <v>1</v>
      </c>
      <c r="G97" s="272">
        <f>Walmer!B97</f>
        <v>1</v>
      </c>
      <c r="H97" s="272">
        <f>Uitenhage!B97</f>
        <v>3</v>
      </c>
      <c r="I97" s="272">
        <f>Zwide!B97</f>
        <v>1</v>
      </c>
      <c r="J97" s="272">
        <f>'Sarah Disctric Office'!B97</f>
        <v>1</v>
      </c>
      <c r="K97" s="272">
        <f>Kirkwood!B97</f>
        <v>1</v>
      </c>
      <c r="L97" s="272">
        <f>'Sommerset East'!B97</f>
        <v>1</v>
      </c>
      <c r="M97" s="272">
        <f>'Graaf Reinet'!B97</f>
        <v>1</v>
      </c>
      <c r="N97" s="272">
        <f>'Grahamstown Lo'!B97</f>
        <v>2</v>
      </c>
      <c r="O97" s="272">
        <f>Kareedouw!B97</f>
        <v>1</v>
      </c>
      <c r="P97" s="272">
        <f>Humansdorp!B97</f>
        <v>1</v>
      </c>
      <c r="Q97" s="272">
        <f>'Port Alfred'!B97</f>
        <v>1</v>
      </c>
      <c r="R97" s="272">
        <f>Willowmore!B97</f>
        <v>1</v>
      </c>
      <c r="S97" s="245">
        <f t="shared" si="6"/>
        <v>21</v>
      </c>
    </row>
    <row r="98" spans="1:19" x14ac:dyDescent="0.35">
      <c r="A98" s="28" t="s">
        <v>109</v>
      </c>
      <c r="B98" s="25"/>
      <c r="C98" s="272">
        <f>'NMM DISTRICT'!B98</f>
        <v>3</v>
      </c>
      <c r="D98" s="272">
        <f>Bethelsdorp!B98</f>
        <v>3</v>
      </c>
      <c r="E98" s="272">
        <f>Ibhayi!B98</f>
        <v>3</v>
      </c>
      <c r="F98" s="272">
        <f>Motherwell!B98</f>
        <v>3</v>
      </c>
      <c r="G98" s="272">
        <f>Walmer!B98</f>
        <v>2</v>
      </c>
      <c r="H98" s="272">
        <f>Uitenhage!B98</f>
        <v>3</v>
      </c>
      <c r="I98" s="272">
        <f>Zwide!B98</f>
        <v>2</v>
      </c>
      <c r="J98" s="272">
        <f>'Sarah Disctric Office'!B98</f>
        <v>2</v>
      </c>
      <c r="K98" s="272">
        <f>Kirkwood!B98</f>
        <v>2</v>
      </c>
      <c r="L98" s="272">
        <f>'Sommerset East'!B98</f>
        <v>2</v>
      </c>
      <c r="M98" s="272">
        <f>'Graaf Reinet'!B98</f>
        <v>3</v>
      </c>
      <c r="N98" s="272">
        <f>'Grahamstown Lo'!B98</f>
        <v>2</v>
      </c>
      <c r="O98" s="272">
        <f>Kareedouw!B98</f>
        <v>2</v>
      </c>
      <c r="P98" s="272">
        <f>Humansdorp!B98</f>
        <v>2</v>
      </c>
      <c r="Q98" s="272">
        <f>'Port Alfred'!B98</f>
        <v>2</v>
      </c>
      <c r="R98" s="272">
        <f>Willowmore!B98</f>
        <v>2</v>
      </c>
      <c r="S98" s="245">
        <f t="shared" si="6"/>
        <v>38</v>
      </c>
    </row>
    <row r="99" spans="1:19" x14ac:dyDescent="0.35">
      <c r="A99" s="28" t="s">
        <v>36</v>
      </c>
      <c r="B99" s="25"/>
      <c r="C99" s="272">
        <f>'NMM DISTRICT'!B99</f>
        <v>3</v>
      </c>
      <c r="D99" s="272">
        <f>Bethelsdorp!B99</f>
        <v>3</v>
      </c>
      <c r="E99" s="272">
        <f>Ibhayi!B99</f>
        <v>3</v>
      </c>
      <c r="F99" s="272">
        <f>Motherwell!B99</f>
        <v>3</v>
      </c>
      <c r="G99" s="272">
        <f>Walmer!B99</f>
        <v>2</v>
      </c>
      <c r="H99" s="272">
        <f>Uitenhage!B99</f>
        <v>3</v>
      </c>
      <c r="I99" s="272">
        <f>Zwide!B99</f>
        <v>2</v>
      </c>
      <c r="J99" s="272">
        <f>'Sarah Disctric Office'!B99</f>
        <v>2</v>
      </c>
      <c r="K99" s="272">
        <f>Kirkwood!B99</f>
        <v>2</v>
      </c>
      <c r="L99" s="272">
        <f>'Sommerset East'!B99</f>
        <v>2</v>
      </c>
      <c r="M99" s="272">
        <f>'Graaf Reinet'!B99</f>
        <v>3</v>
      </c>
      <c r="N99" s="272">
        <f>'Grahamstown Lo'!B99</f>
        <v>2</v>
      </c>
      <c r="O99" s="272">
        <f>Kareedouw!B99</f>
        <v>2</v>
      </c>
      <c r="P99" s="272">
        <f>Humansdorp!B99</f>
        <v>2</v>
      </c>
      <c r="Q99" s="272">
        <f>'Port Alfred'!B99</f>
        <v>2</v>
      </c>
      <c r="R99" s="272">
        <f>Willowmore!B99</f>
        <v>2</v>
      </c>
      <c r="S99" s="245">
        <f t="shared" si="6"/>
        <v>38</v>
      </c>
    </row>
    <row r="100" spans="1:19" x14ac:dyDescent="0.35">
      <c r="A100" s="28" t="s">
        <v>89</v>
      </c>
      <c r="B100" s="25"/>
      <c r="C100" s="272">
        <f>'NMM DISTRICT'!B100</f>
        <v>3</v>
      </c>
      <c r="D100" s="272">
        <f>Bethelsdorp!B100</f>
        <v>3</v>
      </c>
      <c r="E100" s="272">
        <f>Ibhayi!B100</f>
        <v>3</v>
      </c>
      <c r="F100" s="272">
        <f>Motherwell!B100</f>
        <v>3</v>
      </c>
      <c r="G100" s="272">
        <f>Walmer!B100</f>
        <v>2</v>
      </c>
      <c r="H100" s="272">
        <f>Uitenhage!B100</f>
        <v>3</v>
      </c>
      <c r="I100" s="272">
        <f>Zwide!B100</f>
        <v>2</v>
      </c>
      <c r="J100" s="272">
        <f>'Sarah Disctric Office'!B100</f>
        <v>2</v>
      </c>
      <c r="K100" s="272">
        <f>Kirkwood!B100</f>
        <v>2</v>
      </c>
      <c r="L100" s="272">
        <f>'Sommerset East'!B100</f>
        <v>2</v>
      </c>
      <c r="M100" s="272">
        <f>'Graaf Reinet'!B100</f>
        <v>3</v>
      </c>
      <c r="N100" s="272">
        <f>'Grahamstown Lo'!B100</f>
        <v>2</v>
      </c>
      <c r="O100" s="272">
        <f>Kareedouw!B100</f>
        <v>2</v>
      </c>
      <c r="P100" s="272">
        <f>Humansdorp!B100</f>
        <v>2</v>
      </c>
      <c r="Q100" s="272">
        <f>'Port Alfred'!B100</f>
        <v>2</v>
      </c>
      <c r="R100" s="272">
        <f>Willowmore!B100</f>
        <v>2</v>
      </c>
      <c r="S100" s="245">
        <f t="shared" si="6"/>
        <v>38</v>
      </c>
    </row>
    <row r="101" spans="1:19" x14ac:dyDescent="0.35">
      <c r="A101" s="28"/>
      <c r="B101" s="25"/>
      <c r="C101" s="272"/>
      <c r="D101" s="272"/>
      <c r="E101" s="272"/>
      <c r="F101" s="272"/>
      <c r="G101" s="272"/>
      <c r="H101" s="272"/>
      <c r="I101" s="272"/>
      <c r="J101" s="272"/>
      <c r="K101" s="272"/>
      <c r="L101" s="272"/>
      <c r="M101" s="272"/>
      <c r="N101" s="272"/>
      <c r="O101" s="272"/>
      <c r="P101" s="272"/>
      <c r="Q101" s="272"/>
      <c r="R101" s="272"/>
      <c r="S101" s="245"/>
    </row>
    <row r="102" spans="1:19" x14ac:dyDescent="0.35">
      <c r="A102" s="28" t="s">
        <v>111</v>
      </c>
      <c r="B102" s="25"/>
      <c r="C102" s="272">
        <f>'NMM DISTRICT'!B102</f>
        <v>1</v>
      </c>
      <c r="D102" s="272">
        <f>Bethelsdorp!B102</f>
        <v>1</v>
      </c>
      <c r="E102" s="272">
        <f>Ibhayi!B102</f>
        <v>1</v>
      </c>
      <c r="F102" s="272">
        <f>Motherwell!B102</f>
        <v>1</v>
      </c>
      <c r="G102" s="272">
        <f>Walmer!B102</f>
        <v>1</v>
      </c>
      <c r="H102" s="272">
        <f>Uitenhage!B102</f>
        <v>1</v>
      </c>
      <c r="I102" s="272">
        <f>Zwide!B102</f>
        <v>1</v>
      </c>
      <c r="J102" s="272">
        <f>'Sarah Disctric Office'!B102</f>
        <v>1</v>
      </c>
      <c r="K102" s="272">
        <f>Kirkwood!B102</f>
        <v>1</v>
      </c>
      <c r="L102" s="272">
        <f>'Sommerset East'!B102</f>
        <v>1</v>
      </c>
      <c r="M102" s="272">
        <f>'Graaf Reinet'!B102</f>
        <v>1</v>
      </c>
      <c r="N102" s="272">
        <f>'Grahamstown Lo'!B102</f>
        <v>1</v>
      </c>
      <c r="O102" s="272">
        <f>Kareedouw!B102</f>
        <v>1</v>
      </c>
      <c r="P102" s="272">
        <f>Humansdorp!B102</f>
        <v>1</v>
      </c>
      <c r="Q102" s="272">
        <f>'Port Alfred'!B102</f>
        <v>1</v>
      </c>
      <c r="R102" s="272">
        <f>Willowmore!B102</f>
        <v>0</v>
      </c>
      <c r="S102" s="245">
        <f t="shared" si="6"/>
        <v>15</v>
      </c>
    </row>
    <row r="103" spans="1:19" x14ac:dyDescent="0.35">
      <c r="A103" s="28" t="s">
        <v>145</v>
      </c>
      <c r="B103" s="25"/>
      <c r="C103" s="272">
        <f>'NMM DISTRICT'!B103</f>
        <v>1</v>
      </c>
      <c r="D103" s="272">
        <f>Bethelsdorp!B103</f>
        <v>1</v>
      </c>
      <c r="E103" s="272">
        <f>Ibhayi!B103</f>
        <v>1</v>
      </c>
      <c r="F103" s="272">
        <f>Motherwell!B103</f>
        <v>1</v>
      </c>
      <c r="G103" s="272">
        <f>Walmer!B103</f>
        <v>1</v>
      </c>
      <c r="H103" s="272">
        <f>Uitenhage!B103</f>
        <v>1</v>
      </c>
      <c r="I103" s="272">
        <f>Zwide!B103</f>
        <v>1</v>
      </c>
      <c r="J103" s="272">
        <f>'Sarah Disctric Office'!B103</f>
        <v>1</v>
      </c>
      <c r="K103" s="272">
        <f>Kirkwood!B103</f>
        <v>1</v>
      </c>
      <c r="L103" s="272">
        <f>'Sommerset East'!B103</f>
        <v>1</v>
      </c>
      <c r="M103" s="272">
        <f>'Graaf Reinet'!B103</f>
        <v>1</v>
      </c>
      <c r="N103" s="272">
        <f>'Grahamstown Lo'!B103</f>
        <v>1</v>
      </c>
      <c r="O103" s="272">
        <f>Kareedouw!B103</f>
        <v>1</v>
      </c>
      <c r="P103" s="272">
        <f>Humansdorp!B103</f>
        <v>1</v>
      </c>
      <c r="Q103" s="272">
        <f>'Port Alfred'!B103</f>
        <v>1</v>
      </c>
      <c r="R103" s="272">
        <f>Willowmore!B103</f>
        <v>1</v>
      </c>
      <c r="S103" s="245">
        <f t="shared" si="6"/>
        <v>16</v>
      </c>
    </row>
    <row r="104" spans="1:19" x14ac:dyDescent="0.35">
      <c r="A104" s="28" t="s">
        <v>106</v>
      </c>
      <c r="B104" s="25"/>
      <c r="C104" s="272">
        <f>'NMM DISTRICT'!B104</f>
        <v>4</v>
      </c>
      <c r="D104" s="272">
        <f>Bethelsdorp!B104</f>
        <v>1</v>
      </c>
      <c r="E104" s="272">
        <f>Ibhayi!B104</f>
        <v>1</v>
      </c>
      <c r="F104" s="272">
        <f>Motherwell!B104</f>
        <v>1</v>
      </c>
      <c r="G104" s="272">
        <f>Walmer!B104</f>
        <v>1</v>
      </c>
      <c r="H104" s="272">
        <f>Uitenhage!B104</f>
        <v>1</v>
      </c>
      <c r="I104" s="272">
        <f>Zwide!B104</f>
        <v>1</v>
      </c>
      <c r="J104" s="272">
        <f>'Sarah Disctric Office'!B104</f>
        <v>1</v>
      </c>
      <c r="K104" s="272">
        <f>Kirkwood!B104</f>
        <v>1</v>
      </c>
      <c r="L104" s="272">
        <f>'Sommerset East'!B104</f>
        <v>1</v>
      </c>
      <c r="M104" s="272">
        <f>'Graaf Reinet'!B104</f>
        <v>1</v>
      </c>
      <c r="N104" s="272">
        <f>'Grahamstown Lo'!B104</f>
        <v>1</v>
      </c>
      <c r="O104" s="272">
        <f>Kareedouw!B104</f>
        <v>1</v>
      </c>
      <c r="P104" s="272">
        <f>Humansdorp!B104</f>
        <v>1</v>
      </c>
      <c r="Q104" s="272">
        <f>'Port Alfred'!B104</f>
        <v>1</v>
      </c>
      <c r="R104" s="272">
        <f>Willowmore!B104</f>
        <v>1</v>
      </c>
      <c r="S104" s="245">
        <f t="shared" si="6"/>
        <v>19</v>
      </c>
    </row>
    <row r="105" spans="1:19" x14ac:dyDescent="0.35">
      <c r="A105" s="28" t="s">
        <v>107</v>
      </c>
      <c r="B105" s="66"/>
      <c r="C105" s="272">
        <f>'NMM DISTRICT'!B105</f>
        <v>3</v>
      </c>
      <c r="D105" s="272">
        <f>Bethelsdorp!B105</f>
        <v>1</v>
      </c>
      <c r="E105" s="272">
        <f>Ibhayi!B105</f>
        <v>1</v>
      </c>
      <c r="F105" s="272">
        <f>Motherwell!B105</f>
        <v>1</v>
      </c>
      <c r="G105" s="272">
        <f>Walmer!B105</f>
        <v>1</v>
      </c>
      <c r="H105" s="272">
        <f>Uitenhage!B105</f>
        <v>1</v>
      </c>
      <c r="I105" s="272">
        <f>Zwide!B105</f>
        <v>1</v>
      </c>
      <c r="J105" s="272">
        <f>'Sarah Disctric Office'!B105</f>
        <v>1</v>
      </c>
      <c r="K105" s="272">
        <f>Kirkwood!B105</f>
        <v>1</v>
      </c>
      <c r="L105" s="272">
        <f>'Sommerset East'!B105</f>
        <v>1</v>
      </c>
      <c r="M105" s="272">
        <f>'Graaf Reinet'!B105</f>
        <v>1</v>
      </c>
      <c r="N105" s="272">
        <f>'Grahamstown Lo'!B105</f>
        <v>1</v>
      </c>
      <c r="O105" s="272">
        <f>Kareedouw!B105</f>
        <v>1</v>
      </c>
      <c r="P105" s="272">
        <f>Humansdorp!B105</f>
        <v>1</v>
      </c>
      <c r="Q105" s="272">
        <f>'Port Alfred'!B105</f>
        <v>1</v>
      </c>
      <c r="R105" s="272">
        <f>Willowmore!B105</f>
        <v>1</v>
      </c>
      <c r="S105" s="245">
        <f t="shared" si="6"/>
        <v>18</v>
      </c>
    </row>
    <row r="106" spans="1:19" x14ac:dyDescent="0.35">
      <c r="A106" s="28" t="s">
        <v>110</v>
      </c>
      <c r="B106" s="66"/>
      <c r="C106" s="272">
        <f>'NMM DISTRICT'!B106</f>
        <v>1</v>
      </c>
      <c r="D106" s="272">
        <f>Bethelsdorp!B106</f>
        <v>1</v>
      </c>
      <c r="E106" s="272">
        <f>Ibhayi!B106</f>
        <v>1</v>
      </c>
      <c r="F106" s="272">
        <f>Motherwell!B106</f>
        <v>1</v>
      </c>
      <c r="G106" s="272">
        <f>Walmer!B106</f>
        <v>1</v>
      </c>
      <c r="H106" s="272">
        <f>Uitenhage!B106</f>
        <v>1</v>
      </c>
      <c r="I106" s="272">
        <f>Zwide!B106</f>
        <v>1</v>
      </c>
      <c r="J106" s="272">
        <f>'Sarah Disctric Office'!B106</f>
        <v>1</v>
      </c>
      <c r="K106" s="272">
        <f>Kirkwood!B106</f>
        <v>1</v>
      </c>
      <c r="L106" s="272">
        <f>'Sommerset East'!B106</f>
        <v>1</v>
      </c>
      <c r="M106" s="272">
        <f>'Graaf Reinet'!B106</f>
        <v>1</v>
      </c>
      <c r="N106" s="272">
        <f>'Grahamstown Lo'!B106</f>
        <v>1</v>
      </c>
      <c r="O106" s="272">
        <f>Kareedouw!B106</f>
        <v>1</v>
      </c>
      <c r="P106" s="272">
        <f>Humansdorp!B106</f>
        <v>1</v>
      </c>
      <c r="Q106" s="272">
        <f>'Port Alfred'!B106</f>
        <v>1</v>
      </c>
      <c r="R106" s="272">
        <f>Willowmore!B106</f>
        <v>1</v>
      </c>
      <c r="S106" s="245">
        <f t="shared" si="6"/>
        <v>16</v>
      </c>
    </row>
    <row r="107" spans="1:19" s="213" customFormat="1" x14ac:dyDescent="0.35">
      <c r="A107" s="292" t="s">
        <v>203</v>
      </c>
      <c r="B107" s="293"/>
      <c r="C107" s="294"/>
      <c r="D107" s="294"/>
      <c r="E107" s="294"/>
      <c r="F107" s="294"/>
      <c r="G107" s="294"/>
      <c r="H107" s="294"/>
      <c r="I107" s="294"/>
      <c r="J107" s="294"/>
      <c r="K107" s="294"/>
      <c r="L107" s="294"/>
      <c r="M107" s="294"/>
      <c r="N107" s="294"/>
      <c r="O107" s="294"/>
      <c r="P107" s="294"/>
      <c r="Q107" s="294"/>
      <c r="R107" s="294"/>
      <c r="S107" s="294"/>
    </row>
    <row r="108" spans="1:19" x14ac:dyDescent="0.35">
      <c r="A108" s="467" t="s">
        <v>179</v>
      </c>
      <c r="B108" s="468"/>
      <c r="C108" s="468"/>
      <c r="D108" s="468"/>
      <c r="E108" s="468"/>
      <c r="F108" s="468"/>
      <c r="G108" s="468"/>
      <c r="H108" s="468"/>
      <c r="I108" s="468"/>
      <c r="J108" s="468"/>
      <c r="K108" s="468"/>
      <c r="L108" s="468"/>
      <c r="M108" s="468"/>
      <c r="N108" s="468"/>
      <c r="O108" s="468"/>
      <c r="P108" s="468"/>
      <c r="Q108" s="468"/>
      <c r="R108" s="469"/>
      <c r="S108" s="244"/>
    </row>
    <row r="109" spans="1:19" ht="67" x14ac:dyDescent="0.35">
      <c r="A109" s="47" t="s">
        <v>7</v>
      </c>
      <c r="B109" s="16" t="s">
        <v>40</v>
      </c>
      <c r="C109" s="452" t="s">
        <v>149</v>
      </c>
      <c r="D109" s="447" t="s">
        <v>150</v>
      </c>
      <c r="E109" s="447" t="s">
        <v>151</v>
      </c>
      <c r="F109" s="447" t="s">
        <v>152</v>
      </c>
      <c r="G109" s="447" t="s">
        <v>153</v>
      </c>
      <c r="H109" s="447" t="s">
        <v>154</v>
      </c>
      <c r="I109" s="447" t="s">
        <v>155</v>
      </c>
      <c r="J109" s="447" t="s">
        <v>156</v>
      </c>
      <c r="K109" s="447" t="s">
        <v>157</v>
      </c>
      <c r="L109" s="447" t="s">
        <v>158</v>
      </c>
      <c r="M109" s="447" t="s">
        <v>159</v>
      </c>
      <c r="N109" s="447" t="s">
        <v>160</v>
      </c>
      <c r="O109" s="447" t="s">
        <v>161</v>
      </c>
      <c r="P109" s="447" t="s">
        <v>162</v>
      </c>
      <c r="Q109" s="447" t="s">
        <v>163</v>
      </c>
      <c r="R109" s="449" t="s">
        <v>164</v>
      </c>
      <c r="S109" s="239" t="s">
        <v>186</v>
      </c>
    </row>
    <row r="110" spans="1:19" ht="29" x14ac:dyDescent="0.35">
      <c r="A110" s="37" t="s">
        <v>95</v>
      </c>
      <c r="B110" s="68"/>
      <c r="C110" s="272">
        <f>'NMM DISTRICT'!B110</f>
        <v>1</v>
      </c>
      <c r="D110" s="272">
        <f>Bethelsdorp!B110</f>
        <v>1</v>
      </c>
      <c r="E110" s="272">
        <f>Ibhayi!B110</f>
        <v>1</v>
      </c>
      <c r="F110" s="272">
        <f>Motherwell!B110</f>
        <v>1</v>
      </c>
      <c r="G110" s="272">
        <f>Walmer!B110</f>
        <v>1</v>
      </c>
      <c r="H110" s="272">
        <f>Uitenhage!B110</f>
        <v>1</v>
      </c>
      <c r="I110" s="272">
        <f>Zwide!B110</f>
        <v>1</v>
      </c>
      <c r="J110" s="272">
        <f>'Sarah Disctric Office'!B110</f>
        <v>1</v>
      </c>
      <c r="K110" s="272">
        <f>Kirkwood!B110</f>
        <v>1</v>
      </c>
      <c r="L110" s="272">
        <f>'Sommerset East'!B110</f>
        <v>1</v>
      </c>
      <c r="M110" s="272">
        <f>'Graaf Reinet'!B110</f>
        <v>1</v>
      </c>
      <c r="N110" s="272">
        <f>'Grahamstown Lo'!B110</f>
        <v>1</v>
      </c>
      <c r="O110" s="272">
        <f>Kareedouw!B110</f>
        <v>1</v>
      </c>
      <c r="P110" s="272">
        <f>Humansdorp!B110</f>
        <v>1</v>
      </c>
      <c r="Q110" s="272">
        <f>'Port Alfred'!B110</f>
        <v>1</v>
      </c>
      <c r="R110" s="272">
        <f>Willowmore!B110</f>
        <v>1</v>
      </c>
      <c r="S110" s="245">
        <f t="shared" ref="S110:S114" si="7">SUM(C110:R110)</f>
        <v>16</v>
      </c>
    </row>
    <row r="111" spans="1:19" x14ac:dyDescent="0.35">
      <c r="A111" s="204" t="s">
        <v>96</v>
      </c>
      <c r="B111" s="68"/>
      <c r="C111" s="272">
        <f>'NMM DISTRICT'!B111</f>
        <v>2</v>
      </c>
      <c r="D111" s="272">
        <f>Bethelsdorp!B111</f>
        <v>2</v>
      </c>
      <c r="E111" s="272">
        <f>Ibhayi!B111</f>
        <v>2</v>
      </c>
      <c r="F111" s="272">
        <f>Motherwell!B111</f>
        <v>2</v>
      </c>
      <c r="G111" s="272">
        <f>Walmer!B111</f>
        <v>2</v>
      </c>
      <c r="H111" s="272">
        <f>Uitenhage!B111</f>
        <v>2</v>
      </c>
      <c r="I111" s="272">
        <f>Zwide!B111</f>
        <v>2</v>
      </c>
      <c r="J111" s="272">
        <f>'Sarah Disctric Office'!B111</f>
        <v>2</v>
      </c>
      <c r="K111" s="272">
        <f>Kirkwood!B111</f>
        <v>2</v>
      </c>
      <c r="L111" s="272">
        <f>'Sommerset East'!B111</f>
        <v>2</v>
      </c>
      <c r="M111" s="272">
        <f>'Graaf Reinet'!B111</f>
        <v>2</v>
      </c>
      <c r="N111" s="272">
        <f>'Grahamstown Lo'!B111</f>
        <v>2</v>
      </c>
      <c r="O111" s="272">
        <f>Kareedouw!B111</f>
        <v>2</v>
      </c>
      <c r="P111" s="272">
        <f>Humansdorp!B111</f>
        <v>2</v>
      </c>
      <c r="Q111" s="272">
        <f>'Port Alfred'!B111</f>
        <v>2</v>
      </c>
      <c r="R111" s="272">
        <f>Willowmore!B111</f>
        <v>2</v>
      </c>
      <c r="S111" s="245">
        <f t="shared" si="7"/>
        <v>32</v>
      </c>
    </row>
    <row r="112" spans="1:19" x14ac:dyDescent="0.35">
      <c r="A112" s="204" t="s">
        <v>19</v>
      </c>
      <c r="B112" s="68"/>
      <c r="C112" s="272">
        <f>'NMM DISTRICT'!B112</f>
        <v>1</v>
      </c>
      <c r="D112" s="272">
        <f>Bethelsdorp!B112</f>
        <v>1</v>
      </c>
      <c r="E112" s="272">
        <f>Ibhayi!B112</f>
        <v>1</v>
      </c>
      <c r="F112" s="272">
        <f>Motherwell!B112</f>
        <v>1</v>
      </c>
      <c r="G112" s="272">
        <f>Walmer!B112</f>
        <v>1</v>
      </c>
      <c r="H112" s="272">
        <f>Uitenhage!B112</f>
        <v>1</v>
      </c>
      <c r="I112" s="272">
        <f>Zwide!B112</f>
        <v>1</v>
      </c>
      <c r="J112" s="272">
        <f>'Sarah Disctric Office'!B112</f>
        <v>1</v>
      </c>
      <c r="K112" s="272">
        <f>Kirkwood!B112</f>
        <v>1</v>
      </c>
      <c r="L112" s="272">
        <f>'Sommerset East'!B112</f>
        <v>1</v>
      </c>
      <c r="M112" s="272">
        <f>'Graaf Reinet'!B112</f>
        <v>1</v>
      </c>
      <c r="N112" s="272">
        <f>'Grahamstown Lo'!B112</f>
        <v>1</v>
      </c>
      <c r="O112" s="272">
        <f>Kareedouw!B112</f>
        <v>1</v>
      </c>
      <c r="P112" s="272">
        <f>Humansdorp!B112</f>
        <v>1</v>
      </c>
      <c r="Q112" s="272">
        <f>'Port Alfred'!B112</f>
        <v>1</v>
      </c>
      <c r="R112" s="272">
        <f>Willowmore!B112</f>
        <v>1</v>
      </c>
      <c r="S112" s="245">
        <f t="shared" si="7"/>
        <v>16</v>
      </c>
    </row>
    <row r="113" spans="1:19" x14ac:dyDescent="0.35">
      <c r="A113" s="204" t="s">
        <v>20</v>
      </c>
      <c r="B113" s="68"/>
      <c r="C113" s="272">
        <f>'NMM DISTRICT'!B113</f>
        <v>2</v>
      </c>
      <c r="D113" s="272">
        <f>Bethelsdorp!B113</f>
        <v>2</v>
      </c>
      <c r="E113" s="272">
        <f>Ibhayi!B113</f>
        <v>3</v>
      </c>
      <c r="F113" s="272">
        <f>Motherwell!B113</f>
        <v>3</v>
      </c>
      <c r="G113" s="272">
        <f>Walmer!B113</f>
        <v>2</v>
      </c>
      <c r="H113" s="272">
        <f>Uitenhage!B113</f>
        <v>3</v>
      </c>
      <c r="I113" s="272">
        <f>Zwide!B113</f>
        <v>2</v>
      </c>
      <c r="J113" s="272">
        <f>'Sarah Disctric Office'!B113</f>
        <v>1</v>
      </c>
      <c r="K113" s="272">
        <f>Kirkwood!B113</f>
        <v>1</v>
      </c>
      <c r="L113" s="272">
        <f>'Sommerset East'!B113</f>
        <v>1</v>
      </c>
      <c r="M113" s="272">
        <f>'Graaf Reinet'!B113</f>
        <v>2</v>
      </c>
      <c r="N113" s="272">
        <f>'Grahamstown Lo'!B113</f>
        <v>3</v>
      </c>
      <c r="O113" s="272">
        <f>Kareedouw!B113</f>
        <v>1</v>
      </c>
      <c r="P113" s="272">
        <f>Humansdorp!B113</f>
        <v>2</v>
      </c>
      <c r="Q113" s="272">
        <f>'Port Alfred'!B113</f>
        <v>1</v>
      </c>
      <c r="R113" s="272">
        <f>Willowmore!B113</f>
        <v>1</v>
      </c>
      <c r="S113" s="245">
        <f t="shared" si="7"/>
        <v>30</v>
      </c>
    </row>
    <row r="114" spans="1:19" x14ac:dyDescent="0.35">
      <c r="A114" s="204" t="s">
        <v>21</v>
      </c>
      <c r="B114" s="68"/>
      <c r="C114" s="272">
        <f>'NMM DISTRICT'!B114</f>
        <v>4</v>
      </c>
      <c r="D114" s="272">
        <f>Bethelsdorp!B114</f>
        <v>4</v>
      </c>
      <c r="E114" s="272">
        <f>Ibhayi!B114</f>
        <v>6</v>
      </c>
      <c r="F114" s="272">
        <f>Motherwell!B114</f>
        <v>6</v>
      </c>
      <c r="G114" s="272">
        <f>Walmer!B114</f>
        <v>4</v>
      </c>
      <c r="H114" s="272">
        <f>Uitenhage!B114</f>
        <v>6</v>
      </c>
      <c r="I114" s="272">
        <f>Zwide!B114</f>
        <v>4</v>
      </c>
      <c r="J114" s="272">
        <f>'Sarah Disctric Office'!B114</f>
        <v>2</v>
      </c>
      <c r="K114" s="272">
        <f>Kirkwood!B114</f>
        <v>2</v>
      </c>
      <c r="L114" s="272">
        <f>'Sommerset East'!B114</f>
        <v>2</v>
      </c>
      <c r="M114" s="272">
        <f>'Graaf Reinet'!B114</f>
        <v>4</v>
      </c>
      <c r="N114" s="272">
        <f>'Grahamstown Lo'!B114</f>
        <v>6</v>
      </c>
      <c r="O114" s="272">
        <f>Kareedouw!B114</f>
        <v>2</v>
      </c>
      <c r="P114" s="272">
        <f>Humansdorp!B114</f>
        <v>4</v>
      </c>
      <c r="Q114" s="272">
        <f>'Port Alfred'!B114</f>
        <v>2</v>
      </c>
      <c r="R114" s="272">
        <f>Willowmore!B114</f>
        <v>2</v>
      </c>
      <c r="S114" s="245">
        <f t="shared" si="7"/>
        <v>60</v>
      </c>
    </row>
    <row r="115" spans="1:19" ht="26" customHeight="1" x14ac:dyDescent="0.35">
      <c r="A115" s="293" t="s">
        <v>204</v>
      </c>
      <c r="B115" s="293"/>
      <c r="C115" s="294"/>
      <c r="D115" s="294"/>
      <c r="E115" s="294"/>
      <c r="F115" s="294"/>
      <c r="G115" s="294"/>
      <c r="H115" s="294"/>
      <c r="I115" s="294"/>
      <c r="J115" s="294"/>
      <c r="K115" s="294"/>
      <c r="L115" s="294"/>
      <c r="M115" s="294"/>
      <c r="N115" s="294"/>
      <c r="O115" s="294"/>
      <c r="P115" s="294"/>
      <c r="Q115" s="294"/>
      <c r="R115" s="294"/>
      <c r="S115" s="294"/>
    </row>
    <row r="116" spans="1:19" x14ac:dyDescent="0.35">
      <c r="A116" s="456" t="s">
        <v>173</v>
      </c>
      <c r="B116" s="457"/>
      <c r="C116" s="457"/>
      <c r="D116" s="457"/>
      <c r="E116" s="457"/>
      <c r="F116" s="457"/>
      <c r="G116" s="457"/>
      <c r="H116" s="457"/>
      <c r="I116" s="457"/>
      <c r="J116" s="457"/>
      <c r="K116" s="457"/>
      <c r="L116" s="457"/>
      <c r="M116" s="457"/>
      <c r="N116" s="457"/>
      <c r="O116" s="457"/>
      <c r="P116" s="457"/>
      <c r="Q116" s="457"/>
      <c r="R116" s="458"/>
      <c r="S116" s="244"/>
    </row>
    <row r="117" spans="1:19" ht="67" x14ac:dyDescent="0.35">
      <c r="A117" s="205" t="s">
        <v>7</v>
      </c>
      <c r="B117" s="206" t="s">
        <v>40</v>
      </c>
      <c r="C117" s="452" t="s">
        <v>149</v>
      </c>
      <c r="D117" s="447" t="s">
        <v>150</v>
      </c>
      <c r="E117" s="447" t="s">
        <v>151</v>
      </c>
      <c r="F117" s="447" t="s">
        <v>152</v>
      </c>
      <c r="G117" s="447" t="s">
        <v>153</v>
      </c>
      <c r="H117" s="447" t="s">
        <v>154</v>
      </c>
      <c r="I117" s="447" t="s">
        <v>155</v>
      </c>
      <c r="J117" s="447" t="s">
        <v>156</v>
      </c>
      <c r="K117" s="447" t="s">
        <v>157</v>
      </c>
      <c r="L117" s="447" t="s">
        <v>158</v>
      </c>
      <c r="M117" s="447" t="s">
        <v>159</v>
      </c>
      <c r="N117" s="447" t="s">
        <v>160</v>
      </c>
      <c r="O117" s="447" t="s">
        <v>161</v>
      </c>
      <c r="P117" s="447" t="s">
        <v>162</v>
      </c>
      <c r="Q117" s="447" t="s">
        <v>163</v>
      </c>
      <c r="R117" s="449" t="s">
        <v>164</v>
      </c>
      <c r="S117" s="239" t="s">
        <v>186</v>
      </c>
    </row>
    <row r="118" spans="1:19" x14ac:dyDescent="0.35">
      <c r="A118" s="207" t="s">
        <v>128</v>
      </c>
      <c r="B118" s="208"/>
      <c r="C118" s="272">
        <f>'NMM DISTRICT'!B118</f>
        <v>6</v>
      </c>
      <c r="D118" s="272">
        <f>Bethelsdorp!B118</f>
        <v>2</v>
      </c>
      <c r="E118" s="272">
        <f>Ibhayi!B118</f>
        <v>1</v>
      </c>
      <c r="F118" s="272">
        <f>Motherwell!B118</f>
        <v>2</v>
      </c>
      <c r="G118" s="272">
        <f>Walmer!B118</f>
        <v>2</v>
      </c>
      <c r="H118" s="272">
        <f>Uitenhage!B118</f>
        <v>3</v>
      </c>
      <c r="I118" s="272">
        <f>Zwide!B118</f>
        <v>2</v>
      </c>
      <c r="J118" s="272">
        <f>'Sarah Disctric Office'!B118</f>
        <v>3</v>
      </c>
      <c r="K118" s="272">
        <f>Kirkwood!B118</f>
        <v>4</v>
      </c>
      <c r="L118" s="272">
        <f>'Sommerset East'!B118</f>
        <v>3</v>
      </c>
      <c r="M118" s="272">
        <f>'Graaf Reinet'!B118</f>
        <v>5</v>
      </c>
      <c r="N118" s="272">
        <f>'Grahamstown Lo'!B118</f>
        <v>3</v>
      </c>
      <c r="O118" s="272">
        <f>Kareedouw!B118</f>
        <v>0</v>
      </c>
      <c r="P118" s="272">
        <f>Humansdorp!B118</f>
        <v>6</v>
      </c>
      <c r="Q118" s="272">
        <f>'Port Alfred'!B118</f>
        <v>3</v>
      </c>
      <c r="R118" s="272">
        <f>Willowmore!B118</f>
        <v>2</v>
      </c>
      <c r="S118" s="245">
        <f t="shared" ref="S118" si="8">SUM(C118:R118)</f>
        <v>47</v>
      </c>
    </row>
    <row r="119" spans="1:19" x14ac:dyDescent="0.35">
      <c r="A119" s="295" t="s">
        <v>205</v>
      </c>
      <c r="B119" s="275"/>
      <c r="C119" s="296">
        <f>SUM(C118)</f>
        <v>6</v>
      </c>
      <c r="D119" s="296">
        <f t="shared" ref="D119:S119" si="9">SUM(D118)</f>
        <v>2</v>
      </c>
      <c r="E119" s="296">
        <f t="shared" si="9"/>
        <v>1</v>
      </c>
      <c r="F119" s="296">
        <f t="shared" si="9"/>
        <v>2</v>
      </c>
      <c r="G119" s="296">
        <f t="shared" si="9"/>
        <v>2</v>
      </c>
      <c r="H119" s="296">
        <f t="shared" si="9"/>
        <v>3</v>
      </c>
      <c r="I119" s="296">
        <f t="shared" si="9"/>
        <v>2</v>
      </c>
      <c r="J119" s="296">
        <f t="shared" si="9"/>
        <v>3</v>
      </c>
      <c r="K119" s="296">
        <f t="shared" si="9"/>
        <v>4</v>
      </c>
      <c r="L119" s="296">
        <f t="shared" si="9"/>
        <v>3</v>
      </c>
      <c r="M119" s="296">
        <f t="shared" si="9"/>
        <v>5</v>
      </c>
      <c r="N119" s="296">
        <f t="shared" si="9"/>
        <v>3</v>
      </c>
      <c r="O119" s="296">
        <f t="shared" si="9"/>
        <v>0</v>
      </c>
      <c r="P119" s="296">
        <f t="shared" si="9"/>
        <v>6</v>
      </c>
      <c r="Q119" s="296">
        <f t="shared" si="9"/>
        <v>3</v>
      </c>
      <c r="R119" s="296">
        <f t="shared" si="9"/>
        <v>2</v>
      </c>
      <c r="S119" s="296">
        <f t="shared" si="9"/>
        <v>47</v>
      </c>
    </row>
    <row r="120" spans="1:19" x14ac:dyDescent="0.35">
      <c r="A120" s="15"/>
      <c r="B120" s="15"/>
      <c r="C120" s="20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241"/>
      <c r="S120" s="244"/>
    </row>
    <row r="121" spans="1:19" x14ac:dyDescent="0.35">
      <c r="A121" s="456" t="s">
        <v>37</v>
      </c>
      <c r="B121" s="457"/>
      <c r="C121" s="457"/>
      <c r="D121" s="457"/>
      <c r="E121" s="457"/>
      <c r="F121" s="457"/>
      <c r="G121" s="457"/>
      <c r="H121" s="457"/>
      <c r="I121" s="457"/>
      <c r="J121" s="457"/>
      <c r="K121" s="457"/>
      <c r="L121" s="457"/>
      <c r="M121" s="457"/>
      <c r="N121" s="457"/>
      <c r="O121" s="457"/>
      <c r="P121" s="457"/>
      <c r="Q121" s="457"/>
      <c r="R121" s="458"/>
      <c r="S121" s="244"/>
    </row>
    <row r="122" spans="1:19" ht="67" x14ac:dyDescent="0.35">
      <c r="A122" s="17" t="s">
        <v>7</v>
      </c>
      <c r="B122" s="16" t="s">
        <v>40</v>
      </c>
      <c r="C122" s="452" t="s">
        <v>149</v>
      </c>
      <c r="D122" s="447" t="s">
        <v>150</v>
      </c>
      <c r="E122" s="447" t="s">
        <v>151</v>
      </c>
      <c r="F122" s="447" t="s">
        <v>152</v>
      </c>
      <c r="G122" s="447" t="s">
        <v>153</v>
      </c>
      <c r="H122" s="447" t="s">
        <v>154</v>
      </c>
      <c r="I122" s="447" t="s">
        <v>155</v>
      </c>
      <c r="J122" s="447" t="s">
        <v>156</v>
      </c>
      <c r="K122" s="447" t="s">
        <v>157</v>
      </c>
      <c r="L122" s="447" t="s">
        <v>158</v>
      </c>
      <c r="M122" s="447" t="s">
        <v>159</v>
      </c>
      <c r="N122" s="447" t="s">
        <v>160</v>
      </c>
      <c r="O122" s="447" t="s">
        <v>161</v>
      </c>
      <c r="P122" s="447" t="s">
        <v>162</v>
      </c>
      <c r="Q122" s="447" t="s">
        <v>163</v>
      </c>
      <c r="R122" s="449" t="s">
        <v>164</v>
      </c>
      <c r="S122" s="239" t="s">
        <v>186</v>
      </c>
    </row>
    <row r="123" spans="1:19" x14ac:dyDescent="0.35">
      <c r="A123" s="15" t="s">
        <v>126</v>
      </c>
      <c r="B123" s="15"/>
      <c r="C123" s="272" t="str">
        <f>'NMM DISTRICT'!B123</f>
        <v>940m2</v>
      </c>
      <c r="D123" s="272" t="str">
        <f>Bethelsdorp!B123</f>
        <v>526m2</v>
      </c>
      <c r="E123" s="272" t="str">
        <f>Ibhayi!B123</f>
        <v>725m2</v>
      </c>
      <c r="F123" s="272" t="str">
        <f>Motherwell!B123</f>
        <v>985m2</v>
      </c>
      <c r="G123" s="272" t="str">
        <f>Walmer!B123</f>
        <v>349m2</v>
      </c>
      <c r="H123" s="272" t="str">
        <f>Uitenhage!B123</f>
        <v>894m2</v>
      </c>
      <c r="I123" s="272" t="str">
        <f>Zwide!B123</f>
        <v>704m2</v>
      </c>
      <c r="J123" s="272" t="str">
        <f>'Sarah Disctric Office'!B123</f>
        <v>334m2</v>
      </c>
      <c r="K123" s="272" t="str">
        <f>Kirkwood!B123</f>
        <v>249m2</v>
      </c>
      <c r="L123" s="272" t="str">
        <f>'Sommerset East'!B123</f>
        <v>457m2</v>
      </c>
      <c r="M123" s="272" t="str">
        <f>'Graaf Reinet'!B123</f>
        <v>292m2</v>
      </c>
      <c r="N123" s="272" t="str">
        <f>'Grahamstown Lo'!B123</f>
        <v>519m2</v>
      </c>
      <c r="O123" s="272" t="str">
        <f>Kareedouw!B123</f>
        <v>400m2</v>
      </c>
      <c r="P123" s="272" t="str">
        <f>Humansdorp!B123</f>
        <v>348m2</v>
      </c>
      <c r="Q123" s="272" t="str">
        <f>'Port Alfred'!B123</f>
        <v>240m2</v>
      </c>
      <c r="R123" s="272" t="str">
        <f>Willowmore!B123</f>
        <v>323m2</v>
      </c>
      <c r="S123" s="245"/>
    </row>
    <row r="124" spans="1:19" x14ac:dyDescent="0.35">
      <c r="A124" s="15" t="s">
        <v>123</v>
      </c>
      <c r="B124" s="15"/>
      <c r="C124" s="272">
        <f>'NMM DISTRICT'!B124</f>
        <v>96</v>
      </c>
      <c r="D124" s="272">
        <f>Bethelsdorp!B124</f>
        <v>55</v>
      </c>
      <c r="E124" s="272">
        <f>Ibhayi!B124</f>
        <v>36</v>
      </c>
      <c r="F124" s="272">
        <f>Motherwell!B124</f>
        <v>99</v>
      </c>
      <c r="G124" s="272">
        <f>Walmer!B124</f>
        <v>54</v>
      </c>
      <c r="H124" s="272">
        <f>Uitenhage!B124</f>
        <v>81</v>
      </c>
      <c r="I124" s="272">
        <f>Zwide!B124</f>
        <v>74</v>
      </c>
      <c r="J124" s="272">
        <f>'Sarah Disctric Office'!B124</f>
        <v>48</v>
      </c>
      <c r="K124" s="272">
        <f>Kirkwood!B124</f>
        <v>19</v>
      </c>
      <c r="L124" s="272">
        <f>'Sommerset East'!B124</f>
        <v>44</v>
      </c>
      <c r="M124" s="272">
        <f>'Graaf Reinet'!B124</f>
        <v>81</v>
      </c>
      <c r="N124" s="272">
        <f>'Grahamstown Lo'!B124</f>
        <v>73</v>
      </c>
      <c r="O124" s="272">
        <f>Kareedouw!B124</f>
        <v>29</v>
      </c>
      <c r="P124" s="272">
        <f>Humansdorp!B124</f>
        <v>47</v>
      </c>
      <c r="Q124" s="272">
        <f>'Port Alfred'!B124</f>
        <v>39</v>
      </c>
      <c r="R124" s="272">
        <f>Willowmore!B124</f>
        <v>24</v>
      </c>
      <c r="S124" s="245">
        <f>SUM(C124:R124)</f>
        <v>899</v>
      </c>
    </row>
    <row r="125" spans="1:19" x14ac:dyDescent="0.35">
      <c r="A125" s="15" t="s">
        <v>124</v>
      </c>
      <c r="B125" s="241"/>
      <c r="C125" s="272">
        <f>'NMM DISTRICT'!B125</f>
        <v>0</v>
      </c>
      <c r="D125" s="272">
        <f>Bethelsdorp!B125</f>
        <v>0</v>
      </c>
      <c r="E125" s="272">
        <f>Ibhayi!B125</f>
        <v>0</v>
      </c>
      <c r="F125" s="272">
        <f>Motherwell!B125</f>
        <v>0</v>
      </c>
      <c r="G125" s="272">
        <f>Walmer!B125</f>
        <v>0</v>
      </c>
      <c r="H125" s="272">
        <f>Uitenhage!B125</f>
        <v>0</v>
      </c>
      <c r="I125" s="272">
        <f>Zwide!B125</f>
        <v>0</v>
      </c>
      <c r="J125" s="272">
        <f>'Sarah Disctric Office'!B127</f>
        <v>0</v>
      </c>
      <c r="K125" s="272">
        <f>Kirkwood!B125</f>
        <v>0</v>
      </c>
      <c r="L125" s="272">
        <f>'Sommerset East'!B125</f>
        <v>0</v>
      </c>
      <c r="M125" s="272">
        <f>'Graaf Reinet'!B125</f>
        <v>0</v>
      </c>
      <c r="N125" s="272">
        <f>'Grahamstown Lo'!B125</f>
        <v>0</v>
      </c>
      <c r="O125" s="272">
        <f>Kareedouw!B125</f>
        <v>0</v>
      </c>
      <c r="P125" s="272">
        <f>Humansdorp!B125</f>
        <v>0</v>
      </c>
      <c r="Q125" s="272">
        <f>'Port Alfred'!B125</f>
        <v>0</v>
      </c>
      <c r="R125" s="272">
        <f>Willowmore!B125</f>
        <v>0</v>
      </c>
      <c r="S125" s="245">
        <f t="shared" ref="S125" si="10">SUM(C125:R125)</f>
        <v>0</v>
      </c>
    </row>
    <row r="126" spans="1:19" x14ac:dyDescent="0.35">
      <c r="A126" s="297" t="s">
        <v>206</v>
      </c>
      <c r="B126" s="298"/>
      <c r="C126" s="296"/>
      <c r="D126" s="296"/>
      <c r="E126" s="296"/>
      <c r="F126" s="296"/>
      <c r="G126" s="296"/>
      <c r="H126" s="296"/>
      <c r="I126" s="296"/>
      <c r="J126" s="296"/>
      <c r="K126" s="296"/>
      <c r="L126" s="296"/>
      <c r="M126" s="296"/>
      <c r="N126" s="296"/>
      <c r="O126" s="296"/>
      <c r="P126" s="296"/>
      <c r="Q126" s="296"/>
      <c r="R126" s="296"/>
      <c r="S126" s="296"/>
    </row>
    <row r="127" spans="1:19" x14ac:dyDescent="0.35">
      <c r="A127" s="456" t="s">
        <v>174</v>
      </c>
      <c r="B127" s="457"/>
      <c r="C127" s="457"/>
      <c r="D127" s="457"/>
      <c r="E127" s="457"/>
      <c r="F127" s="457"/>
      <c r="G127" s="457"/>
      <c r="H127" s="457"/>
      <c r="I127" s="457"/>
      <c r="J127" s="457"/>
      <c r="K127" s="457"/>
      <c r="L127" s="457"/>
      <c r="M127" s="457"/>
      <c r="N127" s="457"/>
      <c r="O127" s="457"/>
      <c r="P127" s="457"/>
      <c r="Q127" s="457"/>
      <c r="R127" s="458"/>
      <c r="S127" s="244"/>
    </row>
    <row r="128" spans="1:19" ht="67" x14ac:dyDescent="0.35">
      <c r="A128" s="17" t="s">
        <v>7</v>
      </c>
      <c r="B128" s="16" t="s">
        <v>40</v>
      </c>
      <c r="C128" s="452" t="s">
        <v>149</v>
      </c>
      <c r="D128" s="447" t="s">
        <v>150</v>
      </c>
      <c r="E128" s="447" t="s">
        <v>151</v>
      </c>
      <c r="F128" s="447" t="s">
        <v>152</v>
      </c>
      <c r="G128" s="447" t="s">
        <v>153</v>
      </c>
      <c r="H128" s="447" t="s">
        <v>154</v>
      </c>
      <c r="I128" s="447" t="s">
        <v>155</v>
      </c>
      <c r="J128" s="447" t="s">
        <v>156</v>
      </c>
      <c r="K128" s="447" t="s">
        <v>157</v>
      </c>
      <c r="L128" s="447" t="s">
        <v>158</v>
      </c>
      <c r="M128" s="447" t="s">
        <v>159</v>
      </c>
      <c r="N128" s="447" t="s">
        <v>160</v>
      </c>
      <c r="O128" s="447" t="s">
        <v>161</v>
      </c>
      <c r="P128" s="447" t="s">
        <v>162</v>
      </c>
      <c r="Q128" s="447" t="s">
        <v>163</v>
      </c>
      <c r="R128" s="449" t="s">
        <v>164</v>
      </c>
      <c r="S128" s="239" t="s">
        <v>186</v>
      </c>
    </row>
    <row r="129" spans="1:19" x14ac:dyDescent="0.35">
      <c r="A129" s="15" t="s">
        <v>127</v>
      </c>
      <c r="B129" s="241"/>
      <c r="C129" s="272" t="str">
        <f>'NMM DISTRICT'!B129</f>
        <v>940m2</v>
      </c>
      <c r="D129" s="272" t="str">
        <f>Bethelsdorp!B129</f>
        <v>526m2</v>
      </c>
      <c r="E129" s="272" t="str">
        <f>Ibhayi!B129</f>
        <v>725m2</v>
      </c>
      <c r="F129" s="272" t="str">
        <f>Motherwell!B129</f>
        <v>985m2</v>
      </c>
      <c r="G129" s="272" t="str">
        <f>Walmer!B129</f>
        <v>349m2</v>
      </c>
      <c r="H129" s="272" t="str">
        <f>Uitenhage!B129</f>
        <v>894m2</v>
      </c>
      <c r="I129" s="272" t="str">
        <f>Zwide!B129</f>
        <v>704m2</v>
      </c>
      <c r="J129" s="272" t="str">
        <f>'Sarah Disctric Office'!B129</f>
        <v>334m2</v>
      </c>
      <c r="K129" s="272" t="str">
        <f>Kirkwood!B129</f>
        <v>249m2</v>
      </c>
      <c r="L129" s="272" t="str">
        <f>'Sommerset East'!B129</f>
        <v>457m2</v>
      </c>
      <c r="M129" s="272" t="str">
        <f>'Graaf Reinet'!B129</f>
        <v>592m2</v>
      </c>
      <c r="N129" s="272" t="str">
        <f>'Grahamstown Lo'!B129</f>
        <v>519m2</v>
      </c>
      <c r="O129" s="272" t="str">
        <f>Kareedouw!B129</f>
        <v>400m2</v>
      </c>
      <c r="P129" s="272" t="str">
        <f>Humansdorp!B129</f>
        <v>348m2</v>
      </c>
      <c r="Q129" s="272" t="str">
        <f>'Port Alfred'!B129</f>
        <v>240m2</v>
      </c>
      <c r="R129" s="272" t="str">
        <f>Willowmore!B129</f>
        <v>323m2</v>
      </c>
      <c r="S129" s="245">
        <f>SUM(C129:R129)</f>
        <v>0</v>
      </c>
    </row>
    <row r="130" spans="1:19" x14ac:dyDescent="0.35">
      <c r="A130" s="297" t="s">
        <v>207</v>
      </c>
      <c r="B130" s="298"/>
      <c r="C130" s="296"/>
      <c r="D130" s="296"/>
      <c r="E130" s="296"/>
      <c r="F130" s="296"/>
      <c r="G130" s="296"/>
      <c r="H130" s="296"/>
      <c r="I130" s="296"/>
      <c r="J130" s="296"/>
      <c r="K130" s="296"/>
      <c r="L130" s="296"/>
      <c r="M130" s="296"/>
      <c r="N130" s="296"/>
      <c r="O130" s="296"/>
      <c r="P130" s="296"/>
      <c r="Q130" s="296"/>
      <c r="R130" s="296"/>
      <c r="S130" s="296">
        <f t="shared" ref="S130" si="11">SUM(S129)</f>
        <v>0</v>
      </c>
    </row>
    <row r="131" spans="1:19" x14ac:dyDescent="0.35">
      <c r="A131" s="1"/>
      <c r="B131" s="1"/>
      <c r="C131" s="18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242"/>
      <c r="S131" s="244"/>
    </row>
    <row r="134" spans="1:19" x14ac:dyDescent="0.35">
      <c r="A134" t="s">
        <v>200</v>
      </c>
    </row>
  </sheetData>
  <sheetProtection algorithmName="SHA-512" hashValue="2LW9EDXc2mJNJDrnhSm1cVvzkftBqFog31aMkniAZWINjKwI/2Tz1n5E1UZmVezsHTxUXc1qMhblfwlE+CWZNw==" saltValue="UJb8GYEvRPkzND6X768pag==" spinCount="100000" sheet="1" objects="1" scenarios="1"/>
  <mergeCells count="9">
    <mergeCell ref="A116:R116"/>
    <mergeCell ref="A121:R121"/>
    <mergeCell ref="A127:R127"/>
    <mergeCell ref="A1:R1"/>
    <mergeCell ref="A4:B4"/>
    <mergeCell ref="A5:S5"/>
    <mergeCell ref="A59:R59"/>
    <mergeCell ref="A75:R75"/>
    <mergeCell ref="A108:R108"/>
  </mergeCells>
  <pageMargins left="0.45" right="0.45" top="0.75" bottom="0.25" header="0.3" footer="0.3"/>
  <pageSetup paperSize="9" scale="58" fitToHeight="0" orientation="landscape" r:id="rId1"/>
  <headerFooter>
    <oddHeader xml:space="preserve">&amp;LCluster 4 : NMM &amp; SBD Pricing schedule - Summary of quantities </oddHeader>
    <oddFooter>&amp;C&amp;P of &amp;N</oddFooter>
  </headerFooter>
  <rowBreaks count="4" manualBreakCount="4">
    <brk id="32" max="18" man="1"/>
    <brk id="58" max="18" man="1"/>
    <brk id="74" max="18" man="1"/>
    <brk id="107" max="18" man="1"/>
  </rowBreaks>
  <colBreaks count="2" manualBreakCount="2">
    <brk id="10" max="1048575" man="1"/>
    <brk id="1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4"/>
  <sheetViews>
    <sheetView view="pageBreakPreview" topLeftCell="A122" zoomScale="60" zoomScaleNormal="100" workbookViewId="0">
      <selection activeCell="B133" sqref="B133"/>
    </sheetView>
  </sheetViews>
  <sheetFormatPr defaultRowHeight="14.5" x14ac:dyDescent="0.35"/>
  <cols>
    <col min="1" max="1" width="41.08984375" customWidth="1"/>
    <col min="2" max="2" width="12.6328125" customWidth="1"/>
    <col min="3" max="3" width="10.453125" customWidth="1"/>
    <col min="4" max="4" width="9.54296875" customWidth="1"/>
    <col min="5" max="5" width="5.453125" bestFit="1" customWidth="1"/>
    <col min="6" max="6" width="12.08984375" customWidth="1"/>
    <col min="7" max="7" width="6.81640625" bestFit="1" customWidth="1"/>
    <col min="8" max="8" width="8.6328125" bestFit="1" customWidth="1"/>
    <col min="9" max="9" width="5.453125" bestFit="1" customWidth="1"/>
    <col min="10" max="10" width="5.08984375" bestFit="1" customWidth="1"/>
    <col min="11" max="11" width="8.1796875" bestFit="1" customWidth="1"/>
    <col min="12" max="12" width="5.08984375" customWidth="1"/>
    <col min="13" max="13" width="6.1796875" customWidth="1"/>
    <col min="14" max="14" width="8" customWidth="1"/>
    <col min="15" max="15" width="9.54296875" bestFit="1" customWidth="1"/>
    <col min="16" max="16" width="10.81640625" bestFit="1" customWidth="1"/>
    <col min="17" max="17" width="7.453125" customWidth="1"/>
    <col min="18" max="18" width="9" bestFit="1" customWidth="1"/>
  </cols>
  <sheetData>
    <row r="1" spans="1:19" x14ac:dyDescent="0.35">
      <c r="A1" s="459" t="s">
        <v>214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</row>
    <row r="2" spans="1:19" x14ac:dyDescent="0.3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9" s="69" customFormat="1" ht="31.5" customHeight="1" x14ac:dyDescent="0.35">
      <c r="A3" s="470" t="s">
        <v>119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</row>
    <row r="4" spans="1:19" s="210" customFormat="1" x14ac:dyDescent="0.35">
      <c r="A4" s="460" t="s">
        <v>213</v>
      </c>
      <c r="B4" s="461"/>
      <c r="C4" s="321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</row>
    <row r="5" spans="1:19" ht="28.25" customHeight="1" x14ac:dyDescent="0.35">
      <c r="A5" s="462" t="s">
        <v>181</v>
      </c>
      <c r="B5" s="463"/>
      <c r="C5" s="463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463"/>
    </row>
    <row r="6" spans="1:19" ht="68" x14ac:dyDescent="0.35">
      <c r="A6" s="47" t="s">
        <v>1</v>
      </c>
      <c r="B6" s="191" t="s">
        <v>40</v>
      </c>
      <c r="C6" s="452" t="s">
        <v>149</v>
      </c>
      <c r="D6" s="447" t="s">
        <v>150</v>
      </c>
      <c r="E6" s="447" t="s">
        <v>151</v>
      </c>
      <c r="F6" s="447" t="s">
        <v>152</v>
      </c>
      <c r="G6" s="447" t="s">
        <v>153</v>
      </c>
      <c r="H6" s="447" t="s">
        <v>154</v>
      </c>
      <c r="I6" s="447" t="s">
        <v>155</v>
      </c>
      <c r="J6" s="447" t="s">
        <v>156</v>
      </c>
      <c r="K6" s="447" t="s">
        <v>157</v>
      </c>
      <c r="L6" s="447" t="s">
        <v>158</v>
      </c>
      <c r="M6" s="447" t="s">
        <v>159</v>
      </c>
      <c r="N6" s="447" t="s">
        <v>160</v>
      </c>
      <c r="O6" s="447" t="s">
        <v>161</v>
      </c>
      <c r="P6" s="447" t="s">
        <v>162</v>
      </c>
      <c r="Q6" s="447" t="s">
        <v>163</v>
      </c>
      <c r="R6" s="449" t="s">
        <v>164</v>
      </c>
      <c r="S6" s="239" t="s">
        <v>186</v>
      </c>
    </row>
    <row r="7" spans="1:19" s="287" customFormat="1" x14ac:dyDescent="0.35">
      <c r="A7" s="55" t="s">
        <v>3</v>
      </c>
      <c r="B7" s="58"/>
      <c r="C7" s="286">
        <f>'NMM DISTRICT'!B7</f>
        <v>2</v>
      </c>
      <c r="D7" s="286">
        <f>Bethelsdorp!B7</f>
        <v>2</v>
      </c>
      <c r="E7" s="286">
        <f>Ibhayi!B7</f>
        <v>3</v>
      </c>
      <c r="F7" s="286">
        <f>Motherwell!B7</f>
        <v>3</v>
      </c>
      <c r="G7" s="286">
        <f>Walmer!B7</f>
        <v>2</v>
      </c>
      <c r="H7" s="286">
        <f>Uitenhage!B7</f>
        <v>3</v>
      </c>
      <c r="I7" s="286">
        <f>Zwide!B7</f>
        <v>2</v>
      </c>
      <c r="J7" s="286">
        <f>'Sarah Disctric Office'!B7</f>
        <v>1</v>
      </c>
      <c r="K7" s="286">
        <f>Kirkwood!B7</f>
        <v>1</v>
      </c>
      <c r="L7" s="286">
        <f>'Sommerset East'!B7</f>
        <v>1</v>
      </c>
      <c r="M7" s="286">
        <f>'Graaf Reinet'!B7</f>
        <v>2</v>
      </c>
      <c r="N7" s="286">
        <f>'Grahamstown Lo'!B7</f>
        <v>3</v>
      </c>
      <c r="O7" s="286">
        <f>Kareedouw!B7</f>
        <v>1</v>
      </c>
      <c r="P7" s="286">
        <f>Humansdorp!B7</f>
        <v>2</v>
      </c>
      <c r="Q7" s="286">
        <f>'Port Alfred'!B7</f>
        <v>1</v>
      </c>
      <c r="R7" s="286">
        <f>Willowmore!B7</f>
        <v>1</v>
      </c>
      <c r="S7" s="285">
        <f>SUM(C7:R7)</f>
        <v>30</v>
      </c>
    </row>
    <row r="8" spans="1:19" s="210" customFormat="1" x14ac:dyDescent="0.35">
      <c r="A8" s="55" t="s">
        <v>133</v>
      </c>
      <c r="B8" s="58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45">
        <f>SUM(C8:R8)</f>
        <v>0</v>
      </c>
    </row>
    <row r="9" spans="1:19" x14ac:dyDescent="0.35">
      <c r="A9" s="22" t="s">
        <v>134</v>
      </c>
      <c r="B9" s="25"/>
      <c r="C9" s="272">
        <f>'NMM DISTRICT'!D9</f>
        <v>0</v>
      </c>
      <c r="D9" s="272">
        <f>Bethelsdorp!D9</f>
        <v>0</v>
      </c>
      <c r="E9" s="272">
        <f>Ibhayi!D9</f>
        <v>0</v>
      </c>
      <c r="F9" s="272">
        <f>Motherwell!D9</f>
        <v>0</v>
      </c>
      <c r="G9" s="272">
        <f>Walmer!D9</f>
        <v>0</v>
      </c>
      <c r="H9" s="272">
        <f>Uitenhage!D9</f>
        <v>0</v>
      </c>
      <c r="I9" s="272">
        <f>Zwide!D9</f>
        <v>0</v>
      </c>
      <c r="J9" s="272">
        <f>'Sarah Disctric Office'!D9</f>
        <v>0</v>
      </c>
      <c r="K9" s="272">
        <f>Kirkwood!D9</f>
        <v>0</v>
      </c>
      <c r="L9" s="272">
        <f>'Sommerset East'!D9</f>
        <v>0</v>
      </c>
      <c r="M9" s="272">
        <f>'Graaf Reinet'!D9</f>
        <v>0</v>
      </c>
      <c r="N9" s="272">
        <f>'Grahamstown Lo'!D9</f>
        <v>0</v>
      </c>
      <c r="O9" s="272">
        <f>Kareedouw!D9</f>
        <v>0</v>
      </c>
      <c r="P9" s="272">
        <f>Humansdorp!D9</f>
        <v>0</v>
      </c>
      <c r="Q9" s="272">
        <f>'Port Alfred'!D9</f>
        <v>0</v>
      </c>
      <c r="R9" s="272">
        <f>Willowmore!D9</f>
        <v>0</v>
      </c>
      <c r="S9" s="245">
        <f t="shared" ref="S9:S31" si="0">SUM(C9:R9)</f>
        <v>0</v>
      </c>
    </row>
    <row r="10" spans="1:19" x14ac:dyDescent="0.35">
      <c r="A10" s="22" t="s">
        <v>129</v>
      </c>
      <c r="B10" s="25"/>
      <c r="C10" s="272">
        <f>'NMM DISTRICT'!D10</f>
        <v>0</v>
      </c>
      <c r="D10" s="272">
        <f>Bethelsdorp!D10</f>
        <v>0</v>
      </c>
      <c r="E10" s="272">
        <f>Ibhayi!D10</f>
        <v>0</v>
      </c>
      <c r="F10" s="272">
        <f>Motherwell!D10</f>
        <v>0</v>
      </c>
      <c r="G10" s="272">
        <f>Walmer!D10</f>
        <v>0</v>
      </c>
      <c r="H10" s="272">
        <f>Uitenhage!D10</f>
        <v>0</v>
      </c>
      <c r="I10" s="272">
        <f>Zwide!D10</f>
        <v>0</v>
      </c>
      <c r="J10" s="272">
        <f>'Sarah Disctric Office'!D10</f>
        <v>0</v>
      </c>
      <c r="K10" s="272">
        <f>Kirkwood!D10</f>
        <v>0</v>
      </c>
      <c r="L10" s="272">
        <f>'Sommerset East'!D10</f>
        <v>0</v>
      </c>
      <c r="M10" s="272">
        <f>'Graaf Reinet'!D10</f>
        <v>0</v>
      </c>
      <c r="N10" s="272">
        <f>'Grahamstown Lo'!D10</f>
        <v>0</v>
      </c>
      <c r="O10" s="272">
        <f>Kareedouw!D10</f>
        <v>0</v>
      </c>
      <c r="P10" s="272">
        <f>Humansdorp!D10</f>
        <v>0</v>
      </c>
      <c r="Q10" s="272">
        <f>'Port Alfred'!D10</f>
        <v>0</v>
      </c>
      <c r="R10" s="272">
        <f>Willowmore!D10</f>
        <v>0</v>
      </c>
      <c r="S10" s="245">
        <f t="shared" si="0"/>
        <v>0</v>
      </c>
    </row>
    <row r="11" spans="1:19" x14ac:dyDescent="0.35">
      <c r="A11" s="22" t="s">
        <v>130</v>
      </c>
      <c r="B11" s="25"/>
      <c r="C11" s="272">
        <f>'NMM DISTRICT'!D11</f>
        <v>0</v>
      </c>
      <c r="D11" s="272">
        <f>Bethelsdorp!D11</f>
        <v>0</v>
      </c>
      <c r="E11" s="272">
        <f>Ibhayi!D11</f>
        <v>0</v>
      </c>
      <c r="F11" s="272">
        <f>Motherwell!D11</f>
        <v>0</v>
      </c>
      <c r="G11" s="272">
        <f>Walmer!D11</f>
        <v>0</v>
      </c>
      <c r="H11" s="272">
        <f>Uitenhage!D11</f>
        <v>0</v>
      </c>
      <c r="I11" s="272">
        <f>Zwide!D11</f>
        <v>0</v>
      </c>
      <c r="J11" s="272">
        <f>'Sarah Disctric Office'!D11</f>
        <v>0</v>
      </c>
      <c r="K11" s="272">
        <f>Kirkwood!D11</f>
        <v>0</v>
      </c>
      <c r="L11" s="272">
        <f>'Sommerset East'!D11</f>
        <v>0</v>
      </c>
      <c r="M11" s="272">
        <f>'Graaf Reinet'!D11</f>
        <v>0</v>
      </c>
      <c r="N11" s="272">
        <f>'Grahamstown Lo'!D11</f>
        <v>0</v>
      </c>
      <c r="O11" s="272">
        <f>Kareedouw!D11</f>
        <v>0</v>
      </c>
      <c r="P11" s="272">
        <f>Humansdorp!D11</f>
        <v>0</v>
      </c>
      <c r="Q11" s="272">
        <f>'Port Alfred'!D11</f>
        <v>0</v>
      </c>
      <c r="R11" s="272">
        <f>Willowmore!D11</f>
        <v>0</v>
      </c>
      <c r="S11" s="245">
        <f t="shared" si="0"/>
        <v>0</v>
      </c>
    </row>
    <row r="12" spans="1:19" x14ac:dyDescent="0.35">
      <c r="A12" s="22" t="s">
        <v>28</v>
      </c>
      <c r="B12" s="25"/>
      <c r="C12" s="272">
        <f>'NMM DISTRICT'!D12</f>
        <v>0</v>
      </c>
      <c r="D12" s="272">
        <f>Bethelsdorp!D12</f>
        <v>0</v>
      </c>
      <c r="E12" s="272">
        <f>Ibhayi!D12</f>
        <v>0</v>
      </c>
      <c r="F12" s="272">
        <f>Motherwell!D12</f>
        <v>0</v>
      </c>
      <c r="G12" s="272">
        <f>Walmer!D12</f>
        <v>0</v>
      </c>
      <c r="H12" s="272">
        <f>Uitenhage!D12</f>
        <v>0</v>
      </c>
      <c r="I12" s="272">
        <f>Zwide!D12</f>
        <v>0</v>
      </c>
      <c r="J12" s="272">
        <f>'Sarah Disctric Office'!D12</f>
        <v>0</v>
      </c>
      <c r="K12" s="272">
        <f>Kirkwood!D12</f>
        <v>0</v>
      </c>
      <c r="L12" s="272">
        <f>'Sommerset East'!D12</f>
        <v>0</v>
      </c>
      <c r="M12" s="272">
        <f>'Graaf Reinet'!D12</f>
        <v>0</v>
      </c>
      <c r="N12" s="272">
        <f>'Grahamstown Lo'!D12</f>
        <v>0</v>
      </c>
      <c r="O12" s="272">
        <f>Kareedouw!D12</f>
        <v>0</v>
      </c>
      <c r="P12" s="272">
        <f>Humansdorp!D12</f>
        <v>0</v>
      </c>
      <c r="Q12" s="272">
        <f>'Port Alfred'!D12</f>
        <v>0</v>
      </c>
      <c r="R12" s="272">
        <f>Willowmore!D12</f>
        <v>0</v>
      </c>
      <c r="S12" s="245">
        <f t="shared" si="0"/>
        <v>0</v>
      </c>
    </row>
    <row r="13" spans="1:19" x14ac:dyDescent="0.35">
      <c r="A13" s="22" t="s">
        <v>29</v>
      </c>
      <c r="B13" s="25"/>
      <c r="C13" s="272">
        <f>'NMM DISTRICT'!D13</f>
        <v>0</v>
      </c>
      <c r="D13" s="272">
        <f>Bethelsdorp!D13</f>
        <v>0</v>
      </c>
      <c r="E13" s="272">
        <f>Ibhayi!D13</f>
        <v>0</v>
      </c>
      <c r="F13" s="272">
        <f>Motherwell!D13</f>
        <v>0</v>
      </c>
      <c r="G13" s="272">
        <f>Walmer!D13</f>
        <v>0</v>
      </c>
      <c r="H13" s="272">
        <f>Uitenhage!D13</f>
        <v>0</v>
      </c>
      <c r="I13" s="272">
        <f>Zwide!D13</f>
        <v>0</v>
      </c>
      <c r="J13" s="272">
        <f>'Sarah Disctric Office'!D13</f>
        <v>0</v>
      </c>
      <c r="K13" s="272">
        <f>Kirkwood!D13</f>
        <v>0</v>
      </c>
      <c r="L13" s="272">
        <f>'Sommerset East'!D13</f>
        <v>0</v>
      </c>
      <c r="M13" s="272">
        <f>'Graaf Reinet'!D13</f>
        <v>0</v>
      </c>
      <c r="N13" s="272">
        <f>'Grahamstown Lo'!D13</f>
        <v>0</v>
      </c>
      <c r="O13" s="272">
        <f>Kareedouw!D13</f>
        <v>0</v>
      </c>
      <c r="P13" s="272">
        <f>Humansdorp!D13</f>
        <v>0</v>
      </c>
      <c r="Q13" s="272">
        <f>'Port Alfred'!D13</f>
        <v>0</v>
      </c>
      <c r="R13" s="272">
        <f>Willowmore!D13</f>
        <v>0</v>
      </c>
      <c r="S13" s="245">
        <f t="shared" si="0"/>
        <v>0</v>
      </c>
    </row>
    <row r="14" spans="1:19" x14ac:dyDescent="0.35">
      <c r="A14" s="22" t="s">
        <v>30</v>
      </c>
      <c r="B14" s="25"/>
      <c r="C14" s="272">
        <f>'NMM DISTRICT'!D14</f>
        <v>0</v>
      </c>
      <c r="D14" s="272">
        <f>Bethelsdorp!D14</f>
        <v>0</v>
      </c>
      <c r="E14" s="272">
        <f>Ibhayi!D14</f>
        <v>0</v>
      </c>
      <c r="F14" s="272">
        <f>Motherwell!D14</f>
        <v>0</v>
      </c>
      <c r="G14" s="272">
        <f>Walmer!D14</f>
        <v>0</v>
      </c>
      <c r="H14" s="272">
        <f>Uitenhage!D14</f>
        <v>0</v>
      </c>
      <c r="I14" s="272">
        <f>Zwide!D14</f>
        <v>0</v>
      </c>
      <c r="J14" s="272">
        <f>'Sarah Disctric Office'!D14</f>
        <v>0</v>
      </c>
      <c r="K14" s="272">
        <f>Kirkwood!D14</f>
        <v>0</v>
      </c>
      <c r="L14" s="272">
        <f>'Sommerset East'!D14</f>
        <v>0</v>
      </c>
      <c r="M14" s="272">
        <f>'Graaf Reinet'!D14</f>
        <v>0</v>
      </c>
      <c r="N14" s="272">
        <f>'Grahamstown Lo'!D14</f>
        <v>0</v>
      </c>
      <c r="O14" s="272">
        <f>Kareedouw!D14</f>
        <v>0</v>
      </c>
      <c r="P14" s="272">
        <f>Humansdorp!D14</f>
        <v>0</v>
      </c>
      <c r="Q14" s="272">
        <f>'Port Alfred'!D14</f>
        <v>0</v>
      </c>
      <c r="R14" s="272">
        <f>Willowmore!D14</f>
        <v>0</v>
      </c>
      <c r="S14" s="245">
        <f t="shared" si="0"/>
        <v>0</v>
      </c>
    </row>
    <row r="15" spans="1:19" x14ac:dyDescent="0.35">
      <c r="A15" s="22" t="s">
        <v>132</v>
      </c>
      <c r="B15" s="25"/>
      <c r="C15" s="272">
        <f>'NMM DISTRICT'!D15</f>
        <v>0</v>
      </c>
      <c r="D15" s="272">
        <f>Bethelsdorp!D15</f>
        <v>0</v>
      </c>
      <c r="E15" s="272">
        <f>Ibhayi!D15</f>
        <v>0</v>
      </c>
      <c r="F15" s="272">
        <f>Motherwell!D15</f>
        <v>0</v>
      </c>
      <c r="G15" s="272">
        <f>Walmer!D15</f>
        <v>0</v>
      </c>
      <c r="H15" s="272">
        <f>Uitenhage!D15</f>
        <v>0</v>
      </c>
      <c r="I15" s="272">
        <f>Zwide!D15</f>
        <v>0</v>
      </c>
      <c r="J15" s="272">
        <f>'Sarah Disctric Office'!D15</f>
        <v>0</v>
      </c>
      <c r="K15" s="272">
        <f>Kirkwood!D15</f>
        <v>0</v>
      </c>
      <c r="L15" s="272">
        <f>'Sommerset East'!D15</f>
        <v>0</v>
      </c>
      <c r="M15" s="272">
        <f>'Graaf Reinet'!D15</f>
        <v>0</v>
      </c>
      <c r="N15" s="272">
        <f>'Grahamstown Lo'!D15</f>
        <v>0</v>
      </c>
      <c r="O15" s="272">
        <f>Kareedouw!D15</f>
        <v>0</v>
      </c>
      <c r="P15" s="272">
        <f>Humansdorp!D15</f>
        <v>0</v>
      </c>
      <c r="Q15" s="272">
        <f>'Port Alfred'!D15</f>
        <v>0</v>
      </c>
      <c r="R15" s="272">
        <f>Willowmore!D15</f>
        <v>0</v>
      </c>
      <c r="S15" s="245">
        <f t="shared" si="0"/>
        <v>0</v>
      </c>
    </row>
    <row r="16" spans="1:19" x14ac:dyDescent="0.35">
      <c r="A16" s="55" t="s">
        <v>135</v>
      </c>
      <c r="B16" s="25"/>
      <c r="C16" s="272">
        <f>'NMM DISTRICT'!D16</f>
        <v>0</v>
      </c>
      <c r="D16" s="272">
        <f>Bethelsdorp!D16</f>
        <v>0</v>
      </c>
      <c r="E16" s="272">
        <f>Ibhayi!D16</f>
        <v>0</v>
      </c>
      <c r="F16" s="272">
        <f>Motherwell!D16</f>
        <v>0</v>
      </c>
      <c r="G16" s="272">
        <f>Walmer!D16</f>
        <v>0</v>
      </c>
      <c r="H16" s="272">
        <f>Uitenhage!D16</f>
        <v>0</v>
      </c>
      <c r="I16" s="272">
        <f>Zwide!D16</f>
        <v>0</v>
      </c>
      <c r="J16" s="272">
        <f>'Sarah Disctric Office'!D16</f>
        <v>0</v>
      </c>
      <c r="K16" s="272">
        <f>Kirkwood!D16</f>
        <v>0</v>
      </c>
      <c r="L16" s="272">
        <f>'Sommerset East'!D16</f>
        <v>0</v>
      </c>
      <c r="M16" s="272">
        <f>'Graaf Reinet'!D16</f>
        <v>0</v>
      </c>
      <c r="N16" s="272">
        <f>'Grahamstown Lo'!D16</f>
        <v>0</v>
      </c>
      <c r="O16" s="272">
        <f>Kareedouw!D16</f>
        <v>0</v>
      </c>
      <c r="P16" s="272">
        <f>Humansdorp!D16</f>
        <v>0</v>
      </c>
      <c r="Q16" s="272">
        <f>'Port Alfred'!D16</f>
        <v>0</v>
      </c>
      <c r="R16" s="272">
        <f>Willowmore!D16</f>
        <v>0</v>
      </c>
      <c r="S16" s="245">
        <f t="shared" si="0"/>
        <v>0</v>
      </c>
    </row>
    <row r="17" spans="1:19" x14ac:dyDescent="0.35">
      <c r="A17" s="22" t="s">
        <v>74</v>
      </c>
      <c r="B17" s="25"/>
      <c r="C17" s="272">
        <f>'NMM DISTRICT'!D17</f>
        <v>0</v>
      </c>
      <c r="D17" s="272">
        <f>Bethelsdorp!D17</f>
        <v>0</v>
      </c>
      <c r="E17" s="272">
        <f>Ibhayi!D17</f>
        <v>0</v>
      </c>
      <c r="F17" s="272">
        <f>Motherwell!D17</f>
        <v>0</v>
      </c>
      <c r="G17" s="272">
        <f>Walmer!D17</f>
        <v>0</v>
      </c>
      <c r="H17" s="272">
        <f>Uitenhage!D17</f>
        <v>0</v>
      </c>
      <c r="I17" s="272">
        <f>Zwide!D17</f>
        <v>0</v>
      </c>
      <c r="J17" s="272">
        <f>'Sarah Disctric Office'!D17</f>
        <v>0</v>
      </c>
      <c r="K17" s="272">
        <f>Kirkwood!D17</f>
        <v>0</v>
      </c>
      <c r="L17" s="272">
        <f>'Sommerset East'!D17</f>
        <v>0</v>
      </c>
      <c r="M17" s="272">
        <f>'Graaf Reinet'!D17</f>
        <v>0</v>
      </c>
      <c r="N17" s="272">
        <f>'Grahamstown Lo'!D17</f>
        <v>0</v>
      </c>
      <c r="O17" s="272">
        <f>Kareedouw!D17</f>
        <v>0</v>
      </c>
      <c r="P17" s="272">
        <f>Humansdorp!D17</f>
        <v>0</v>
      </c>
      <c r="Q17" s="272">
        <f>'Port Alfred'!D17</f>
        <v>0</v>
      </c>
      <c r="R17" s="272">
        <f>Willowmore!D17</f>
        <v>0</v>
      </c>
      <c r="S17" s="245">
        <f t="shared" si="0"/>
        <v>0</v>
      </c>
    </row>
    <row r="18" spans="1:19" x14ac:dyDescent="0.35">
      <c r="A18" s="22" t="s">
        <v>75</v>
      </c>
      <c r="B18" s="25"/>
      <c r="C18" s="272">
        <f>'NMM DISTRICT'!D18</f>
        <v>0</v>
      </c>
      <c r="D18" s="272">
        <f>Bethelsdorp!D18</f>
        <v>0</v>
      </c>
      <c r="E18" s="272">
        <f>Ibhayi!D18</f>
        <v>0</v>
      </c>
      <c r="F18" s="272">
        <f>Motherwell!D18</f>
        <v>0</v>
      </c>
      <c r="G18" s="272">
        <f>Walmer!D18</f>
        <v>0</v>
      </c>
      <c r="H18" s="272">
        <f>Uitenhage!D18</f>
        <v>0</v>
      </c>
      <c r="I18" s="272">
        <f>Zwide!D18</f>
        <v>0</v>
      </c>
      <c r="J18" s="272">
        <f>'Sarah Disctric Office'!D18</f>
        <v>0</v>
      </c>
      <c r="K18" s="272">
        <f>Kirkwood!D18</f>
        <v>0</v>
      </c>
      <c r="L18" s="272">
        <f>'Sommerset East'!D18</f>
        <v>0</v>
      </c>
      <c r="M18" s="272">
        <f>'Graaf Reinet'!D18</f>
        <v>0</v>
      </c>
      <c r="N18" s="272">
        <f>'Grahamstown Lo'!D18</f>
        <v>0</v>
      </c>
      <c r="O18" s="272">
        <f>Kareedouw!D18</f>
        <v>0</v>
      </c>
      <c r="P18" s="272">
        <f>Humansdorp!D18</f>
        <v>0</v>
      </c>
      <c r="Q18" s="272">
        <f>'Port Alfred'!D18</f>
        <v>0</v>
      </c>
      <c r="R18" s="272">
        <f>Willowmore!D18</f>
        <v>0</v>
      </c>
      <c r="S18" s="245">
        <f t="shared" si="0"/>
        <v>0</v>
      </c>
    </row>
    <row r="19" spans="1:19" ht="26" x14ac:dyDescent="0.35">
      <c r="A19" s="22" t="s">
        <v>76</v>
      </c>
      <c r="B19" s="25"/>
      <c r="C19" s="272">
        <f>'NMM DISTRICT'!D19</f>
        <v>0</v>
      </c>
      <c r="D19" s="272">
        <f>Bethelsdorp!D19</f>
        <v>0</v>
      </c>
      <c r="E19" s="272">
        <f>Ibhayi!D19</f>
        <v>0</v>
      </c>
      <c r="F19" s="272">
        <f>Motherwell!D19</f>
        <v>0</v>
      </c>
      <c r="G19" s="272">
        <f>Walmer!D19</f>
        <v>0</v>
      </c>
      <c r="H19" s="272">
        <f>Uitenhage!D19</f>
        <v>0</v>
      </c>
      <c r="I19" s="272">
        <f>Zwide!D19</f>
        <v>0</v>
      </c>
      <c r="J19" s="272">
        <f>'Sarah Disctric Office'!D19</f>
        <v>0</v>
      </c>
      <c r="K19" s="272">
        <f>Kirkwood!D19</f>
        <v>0</v>
      </c>
      <c r="L19" s="272">
        <f>'Sommerset East'!D19</f>
        <v>0</v>
      </c>
      <c r="M19" s="272">
        <f>'Graaf Reinet'!D19</f>
        <v>0</v>
      </c>
      <c r="N19" s="272">
        <f>'Grahamstown Lo'!D19</f>
        <v>0</v>
      </c>
      <c r="O19" s="272">
        <f>Kareedouw!D19</f>
        <v>0</v>
      </c>
      <c r="P19" s="272">
        <f>Humansdorp!D19</f>
        <v>0</v>
      </c>
      <c r="Q19" s="272">
        <f>'Port Alfred'!D19</f>
        <v>0</v>
      </c>
      <c r="R19" s="272">
        <f>Willowmore!D19</f>
        <v>0</v>
      </c>
      <c r="S19" s="245">
        <f t="shared" si="0"/>
        <v>0</v>
      </c>
    </row>
    <row r="20" spans="1:19" x14ac:dyDescent="0.35">
      <c r="A20" s="22" t="s">
        <v>27</v>
      </c>
      <c r="B20" s="25"/>
      <c r="C20" s="272">
        <f>'NMM DISTRICT'!D20</f>
        <v>0</v>
      </c>
      <c r="D20" s="272">
        <f>Bethelsdorp!D20</f>
        <v>0</v>
      </c>
      <c r="E20" s="272">
        <f>Ibhayi!D20</f>
        <v>0</v>
      </c>
      <c r="F20" s="272">
        <f>Motherwell!D20</f>
        <v>0</v>
      </c>
      <c r="G20" s="272">
        <f>Walmer!D20</f>
        <v>0</v>
      </c>
      <c r="H20" s="272">
        <f>Uitenhage!D20</f>
        <v>0</v>
      </c>
      <c r="I20" s="272">
        <f>Zwide!D20</f>
        <v>0</v>
      </c>
      <c r="J20" s="272">
        <f>'Sarah Disctric Office'!D20</f>
        <v>0</v>
      </c>
      <c r="K20" s="272">
        <f>Kirkwood!D20</f>
        <v>0</v>
      </c>
      <c r="L20" s="272">
        <f>'Sommerset East'!D20</f>
        <v>0</v>
      </c>
      <c r="M20" s="272">
        <f>'Graaf Reinet'!D20</f>
        <v>0</v>
      </c>
      <c r="N20" s="272">
        <f>'Grahamstown Lo'!D20</f>
        <v>0</v>
      </c>
      <c r="O20" s="272">
        <f>Kareedouw!D20</f>
        <v>0</v>
      </c>
      <c r="P20" s="272">
        <f>Humansdorp!D20</f>
        <v>0</v>
      </c>
      <c r="Q20" s="272">
        <f>'Port Alfred'!D20</f>
        <v>0</v>
      </c>
      <c r="R20" s="272">
        <f>Willowmore!D20</f>
        <v>0</v>
      </c>
      <c r="S20" s="245">
        <f t="shared" si="0"/>
        <v>0</v>
      </c>
    </row>
    <row r="21" spans="1:19" ht="26" x14ac:dyDescent="0.35">
      <c r="A21" s="22" t="s">
        <v>131</v>
      </c>
      <c r="B21" s="25"/>
      <c r="C21" s="272">
        <f>'NMM DISTRICT'!D21</f>
        <v>0</v>
      </c>
      <c r="D21" s="272">
        <f>Bethelsdorp!D21</f>
        <v>0</v>
      </c>
      <c r="E21" s="272">
        <f>Ibhayi!D21</f>
        <v>0</v>
      </c>
      <c r="F21" s="272">
        <f>Motherwell!D21</f>
        <v>0</v>
      </c>
      <c r="G21" s="272">
        <f>Walmer!D21</f>
        <v>0</v>
      </c>
      <c r="H21" s="272">
        <f>Uitenhage!D21</f>
        <v>0</v>
      </c>
      <c r="I21" s="272">
        <f>Zwide!D21</f>
        <v>0</v>
      </c>
      <c r="J21" s="272">
        <f>'Sarah Disctric Office'!D21</f>
        <v>0</v>
      </c>
      <c r="K21" s="272">
        <f>Kirkwood!D21</f>
        <v>0</v>
      </c>
      <c r="L21" s="272">
        <f>'Sommerset East'!D21</f>
        <v>0</v>
      </c>
      <c r="M21" s="272">
        <f>'Graaf Reinet'!D21</f>
        <v>0</v>
      </c>
      <c r="N21" s="272">
        <f>'Grahamstown Lo'!D21</f>
        <v>0</v>
      </c>
      <c r="O21" s="272">
        <f>Kareedouw!D21</f>
        <v>0</v>
      </c>
      <c r="P21" s="272">
        <f>Humansdorp!D21</f>
        <v>0</v>
      </c>
      <c r="Q21" s="272">
        <f>'Port Alfred'!D21</f>
        <v>0</v>
      </c>
      <c r="R21" s="272">
        <f>Willowmore!D21</f>
        <v>0</v>
      </c>
      <c r="S21" s="245">
        <f t="shared" si="0"/>
        <v>0</v>
      </c>
    </row>
    <row r="22" spans="1:19" s="213" customFormat="1" x14ac:dyDescent="0.35">
      <c r="A22" s="283" t="s">
        <v>180</v>
      </c>
      <c r="B22" s="284"/>
      <c r="C22" s="284">
        <f>SUM(C9:C21)</f>
        <v>0</v>
      </c>
      <c r="D22" s="284">
        <f t="shared" ref="D22:S22" si="1">SUM(D9:D21)</f>
        <v>0</v>
      </c>
      <c r="E22" s="284">
        <f t="shared" si="1"/>
        <v>0</v>
      </c>
      <c r="F22" s="284">
        <f t="shared" si="1"/>
        <v>0</v>
      </c>
      <c r="G22" s="284">
        <f t="shared" si="1"/>
        <v>0</v>
      </c>
      <c r="H22" s="284">
        <f t="shared" si="1"/>
        <v>0</v>
      </c>
      <c r="I22" s="284">
        <f t="shared" si="1"/>
        <v>0</v>
      </c>
      <c r="J22" s="284">
        <f t="shared" si="1"/>
        <v>0</v>
      </c>
      <c r="K22" s="284">
        <f t="shared" si="1"/>
        <v>0</v>
      </c>
      <c r="L22" s="284">
        <f t="shared" si="1"/>
        <v>0</v>
      </c>
      <c r="M22" s="284">
        <f t="shared" si="1"/>
        <v>0</v>
      </c>
      <c r="N22" s="284">
        <f t="shared" si="1"/>
        <v>0</v>
      </c>
      <c r="O22" s="284">
        <f t="shared" si="1"/>
        <v>0</v>
      </c>
      <c r="P22" s="284">
        <f t="shared" si="1"/>
        <v>0</v>
      </c>
      <c r="Q22" s="284">
        <f t="shared" si="1"/>
        <v>0</v>
      </c>
      <c r="R22" s="284">
        <f t="shared" si="1"/>
        <v>0</v>
      </c>
      <c r="S22" s="284">
        <f t="shared" si="1"/>
        <v>0</v>
      </c>
    </row>
    <row r="23" spans="1:19" ht="68" x14ac:dyDescent="0.35">
      <c r="A23" s="47" t="s">
        <v>136</v>
      </c>
      <c r="B23" s="188" t="s">
        <v>40</v>
      </c>
      <c r="C23" s="452" t="s">
        <v>149</v>
      </c>
      <c r="D23" s="447" t="s">
        <v>150</v>
      </c>
      <c r="E23" s="447" t="s">
        <v>151</v>
      </c>
      <c r="F23" s="447" t="s">
        <v>152</v>
      </c>
      <c r="G23" s="447" t="s">
        <v>153</v>
      </c>
      <c r="H23" s="447" t="s">
        <v>154</v>
      </c>
      <c r="I23" s="447" t="s">
        <v>155</v>
      </c>
      <c r="J23" s="447" t="s">
        <v>156</v>
      </c>
      <c r="K23" s="447" t="s">
        <v>157</v>
      </c>
      <c r="L23" s="447" t="s">
        <v>158</v>
      </c>
      <c r="M23" s="447" t="s">
        <v>159</v>
      </c>
      <c r="N23" s="447" t="s">
        <v>160</v>
      </c>
      <c r="O23" s="447" t="s">
        <v>161</v>
      </c>
      <c r="P23" s="447" t="s">
        <v>162</v>
      </c>
      <c r="Q23" s="447" t="s">
        <v>163</v>
      </c>
      <c r="R23" s="449" t="s">
        <v>164</v>
      </c>
      <c r="S23" s="239" t="s">
        <v>186</v>
      </c>
    </row>
    <row r="24" spans="1:19" s="210" customFormat="1" x14ac:dyDescent="0.35">
      <c r="A24" s="55" t="s">
        <v>140</v>
      </c>
      <c r="B24" s="211"/>
      <c r="C24" s="212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40"/>
      <c r="S24" s="245">
        <f t="shared" si="0"/>
        <v>0</v>
      </c>
    </row>
    <row r="25" spans="1:19" x14ac:dyDescent="0.35">
      <c r="A25" s="22" t="s">
        <v>4</v>
      </c>
      <c r="B25" s="25"/>
      <c r="C25" s="272">
        <f>'NMM DISTRICT'!D25</f>
        <v>0</v>
      </c>
      <c r="D25" s="272">
        <f>Bethelsdorp!D25</f>
        <v>0</v>
      </c>
      <c r="E25" s="272">
        <f>Ibhayi!D25</f>
        <v>0</v>
      </c>
      <c r="F25" s="272">
        <f>Motherwell!D25</f>
        <v>0</v>
      </c>
      <c r="G25" s="272">
        <f>Walmer!D25</f>
        <v>0</v>
      </c>
      <c r="H25" s="272">
        <f>Uitenhage!D25</f>
        <v>0</v>
      </c>
      <c r="I25" s="272">
        <f>Zwide!D25</f>
        <v>0</v>
      </c>
      <c r="J25" s="272">
        <f>'Sarah Disctric Office'!D25</f>
        <v>0</v>
      </c>
      <c r="K25" s="272">
        <f>Kirkwood!D25</f>
        <v>0</v>
      </c>
      <c r="L25" s="272">
        <f>'Sommerset East'!D25</f>
        <v>0</v>
      </c>
      <c r="M25" s="272">
        <f>'Graaf Reinet'!D25</f>
        <v>0</v>
      </c>
      <c r="N25" s="272">
        <f>'Grahamstown Lo'!D25</f>
        <v>0</v>
      </c>
      <c r="O25" s="272">
        <f>Kareedouw!D25</f>
        <v>0</v>
      </c>
      <c r="P25" s="272">
        <f>Humansdorp!D25</f>
        <v>0</v>
      </c>
      <c r="Q25" s="272">
        <f>'Port Alfred'!D25</f>
        <v>0</v>
      </c>
      <c r="R25" s="272">
        <f>Willowmore!D25</f>
        <v>0</v>
      </c>
      <c r="S25" s="245">
        <f t="shared" si="0"/>
        <v>0</v>
      </c>
    </row>
    <row r="26" spans="1:19" x14ac:dyDescent="0.35">
      <c r="A26" s="22" t="s">
        <v>137</v>
      </c>
      <c r="B26" s="25"/>
      <c r="C26" s="272">
        <f>'NMM DISTRICT'!D26</f>
        <v>0</v>
      </c>
      <c r="D26" s="272">
        <f>Bethelsdorp!D26</f>
        <v>0</v>
      </c>
      <c r="E26" s="272">
        <f>Ibhayi!D26</f>
        <v>0</v>
      </c>
      <c r="F26" s="272">
        <f>Motherwell!D26</f>
        <v>0</v>
      </c>
      <c r="G26" s="272">
        <f>Walmer!D26</f>
        <v>0</v>
      </c>
      <c r="H26" s="272">
        <f>Uitenhage!D26</f>
        <v>0</v>
      </c>
      <c r="I26" s="272">
        <f>Zwide!D26</f>
        <v>0</v>
      </c>
      <c r="J26" s="272">
        <f>'Sarah Disctric Office'!D26</f>
        <v>0</v>
      </c>
      <c r="K26" s="272">
        <f>Kirkwood!D26</f>
        <v>0</v>
      </c>
      <c r="L26" s="272">
        <f>'Sommerset East'!D26</f>
        <v>0</v>
      </c>
      <c r="M26" s="272">
        <f>'Graaf Reinet'!D26</f>
        <v>0</v>
      </c>
      <c r="N26" s="272">
        <f>'Grahamstown Lo'!D26</f>
        <v>0</v>
      </c>
      <c r="O26" s="272">
        <f>Kareedouw!D26</f>
        <v>0</v>
      </c>
      <c r="P26" s="272">
        <f>Humansdorp!D26</f>
        <v>0</v>
      </c>
      <c r="Q26" s="272">
        <f>'Port Alfred'!D26</f>
        <v>0</v>
      </c>
      <c r="R26" s="272">
        <f>Willowmore!D26</f>
        <v>0</v>
      </c>
      <c r="S26" s="245">
        <f t="shared" si="0"/>
        <v>0</v>
      </c>
    </row>
    <row r="27" spans="1:19" x14ac:dyDescent="0.35">
      <c r="A27" s="22" t="s">
        <v>138</v>
      </c>
      <c r="B27" s="25"/>
      <c r="C27" s="272">
        <f>'NMM DISTRICT'!D27</f>
        <v>0</v>
      </c>
      <c r="D27" s="272">
        <f>Bethelsdorp!D27</f>
        <v>0</v>
      </c>
      <c r="E27" s="272">
        <f>Ibhayi!D27</f>
        <v>0</v>
      </c>
      <c r="F27" s="272">
        <f>Motherwell!D27</f>
        <v>0</v>
      </c>
      <c r="G27" s="272">
        <f>Walmer!D27</f>
        <v>0</v>
      </c>
      <c r="H27" s="272">
        <f>Uitenhage!D27</f>
        <v>0</v>
      </c>
      <c r="I27" s="272">
        <f>Zwide!D27</f>
        <v>0</v>
      </c>
      <c r="J27" s="272">
        <f>'Sarah Disctric Office'!D27</f>
        <v>0</v>
      </c>
      <c r="K27" s="272">
        <f>Kirkwood!D27</f>
        <v>0</v>
      </c>
      <c r="L27" s="272">
        <f>'Sommerset East'!D27</f>
        <v>0</v>
      </c>
      <c r="M27" s="272">
        <f>'Graaf Reinet'!D27</f>
        <v>0</v>
      </c>
      <c r="N27" s="272">
        <f>'Grahamstown Lo'!D27</f>
        <v>0</v>
      </c>
      <c r="O27" s="272">
        <f>Kareedouw!D27</f>
        <v>0</v>
      </c>
      <c r="P27" s="272">
        <f>Humansdorp!D27</f>
        <v>0</v>
      </c>
      <c r="Q27" s="272">
        <f>'Port Alfred'!D27</f>
        <v>0</v>
      </c>
      <c r="R27" s="272">
        <f>Willowmore!D27</f>
        <v>0</v>
      </c>
      <c r="S27" s="245">
        <f t="shared" si="0"/>
        <v>0</v>
      </c>
    </row>
    <row r="28" spans="1:19" x14ac:dyDescent="0.35">
      <c r="A28" s="22" t="s">
        <v>139</v>
      </c>
      <c r="B28" s="25"/>
      <c r="C28" s="272">
        <f>'NMM DISTRICT'!D28</f>
        <v>0</v>
      </c>
      <c r="D28" s="272">
        <f>Bethelsdorp!D28</f>
        <v>0</v>
      </c>
      <c r="E28" s="272">
        <f>Ibhayi!D28</f>
        <v>0</v>
      </c>
      <c r="F28" s="272">
        <f>Motherwell!D28</f>
        <v>0</v>
      </c>
      <c r="G28" s="272">
        <f>Walmer!D28</f>
        <v>0</v>
      </c>
      <c r="H28" s="272">
        <f>Uitenhage!D28</f>
        <v>0</v>
      </c>
      <c r="I28" s="272">
        <f>Zwide!D28</f>
        <v>0</v>
      </c>
      <c r="J28" s="272">
        <f>'Sarah Disctric Office'!D28</f>
        <v>0</v>
      </c>
      <c r="K28" s="272">
        <f>Kirkwood!D28</f>
        <v>0</v>
      </c>
      <c r="L28" s="272">
        <f>'Sommerset East'!D28</f>
        <v>0</v>
      </c>
      <c r="M28" s="272">
        <f>'Graaf Reinet'!D28</f>
        <v>0</v>
      </c>
      <c r="N28" s="272">
        <f>'Grahamstown Lo'!D28</f>
        <v>0</v>
      </c>
      <c r="O28" s="272">
        <f>Kareedouw!D28</f>
        <v>0</v>
      </c>
      <c r="P28" s="272">
        <f>Humansdorp!D28</f>
        <v>0</v>
      </c>
      <c r="Q28" s="272">
        <f>'Port Alfred'!D28</f>
        <v>0</v>
      </c>
      <c r="R28" s="272">
        <f>Willowmore!D28</f>
        <v>0</v>
      </c>
      <c r="S28" s="245">
        <f t="shared" si="0"/>
        <v>0</v>
      </c>
    </row>
    <row r="29" spans="1:19" x14ac:dyDescent="0.35">
      <c r="A29" s="22" t="s">
        <v>5</v>
      </c>
      <c r="B29" s="25"/>
      <c r="C29" s="272">
        <f>'NMM DISTRICT'!D29</f>
        <v>0</v>
      </c>
      <c r="D29" s="272">
        <f>Bethelsdorp!D29</f>
        <v>0</v>
      </c>
      <c r="E29" s="272">
        <f>Ibhayi!D29</f>
        <v>0</v>
      </c>
      <c r="F29" s="272">
        <f>Motherwell!D29</f>
        <v>0</v>
      </c>
      <c r="G29" s="272">
        <f>Walmer!D29</f>
        <v>0</v>
      </c>
      <c r="H29" s="272">
        <f>Uitenhage!D29</f>
        <v>0</v>
      </c>
      <c r="I29" s="272">
        <f>Zwide!D29</f>
        <v>0</v>
      </c>
      <c r="J29" s="272">
        <f>'Sarah Disctric Office'!D29</f>
        <v>0</v>
      </c>
      <c r="K29" s="272">
        <f>Kirkwood!D29</f>
        <v>0</v>
      </c>
      <c r="L29" s="272">
        <f>'Sommerset East'!D29</f>
        <v>0</v>
      </c>
      <c r="M29" s="272">
        <f>'Graaf Reinet'!D29</f>
        <v>0</v>
      </c>
      <c r="N29" s="272">
        <f>'Grahamstown Lo'!D29</f>
        <v>0</v>
      </c>
      <c r="O29" s="272">
        <f>Kareedouw!D29</f>
        <v>0</v>
      </c>
      <c r="P29" s="272">
        <f>Humansdorp!D29</f>
        <v>0</v>
      </c>
      <c r="Q29" s="272">
        <f>'Port Alfred'!D29</f>
        <v>0</v>
      </c>
      <c r="R29" s="272">
        <f>Willowmore!D29</f>
        <v>0</v>
      </c>
      <c r="S29" s="245">
        <f t="shared" si="0"/>
        <v>0</v>
      </c>
    </row>
    <row r="30" spans="1:19" x14ac:dyDescent="0.35">
      <c r="A30" s="22" t="s">
        <v>6</v>
      </c>
      <c r="B30" s="25"/>
      <c r="C30" s="272">
        <f>'NMM DISTRICT'!D30</f>
        <v>0</v>
      </c>
      <c r="D30" s="272">
        <f>Bethelsdorp!D30</f>
        <v>0</v>
      </c>
      <c r="E30" s="272">
        <f>Ibhayi!D30</f>
        <v>0</v>
      </c>
      <c r="F30" s="272">
        <f>Motherwell!D30</f>
        <v>0</v>
      </c>
      <c r="G30" s="272">
        <f>Walmer!D30</f>
        <v>0</v>
      </c>
      <c r="H30" s="272">
        <f>Uitenhage!D30</f>
        <v>0</v>
      </c>
      <c r="I30" s="272">
        <f>Zwide!D30</f>
        <v>0</v>
      </c>
      <c r="J30" s="272">
        <f>'Sarah Disctric Office'!D30</f>
        <v>0</v>
      </c>
      <c r="K30" s="272">
        <f>Kirkwood!D30</f>
        <v>0</v>
      </c>
      <c r="L30" s="272">
        <f>'Sommerset East'!D30</f>
        <v>0</v>
      </c>
      <c r="M30" s="272">
        <f>'Graaf Reinet'!D30</f>
        <v>0</v>
      </c>
      <c r="N30" s="272">
        <f>'Grahamstown Lo'!D30</f>
        <v>0</v>
      </c>
      <c r="O30" s="272">
        <f>Kareedouw!D30</f>
        <v>0</v>
      </c>
      <c r="P30" s="272">
        <f>Humansdorp!D30</f>
        <v>0</v>
      </c>
      <c r="Q30" s="272">
        <f>'Port Alfred'!D30</f>
        <v>0</v>
      </c>
      <c r="R30" s="272">
        <f>Willowmore!D30</f>
        <v>0</v>
      </c>
      <c r="S30" s="245">
        <f t="shared" si="0"/>
        <v>0</v>
      </c>
    </row>
    <row r="31" spans="1:19" x14ac:dyDescent="0.35">
      <c r="A31" s="22" t="s">
        <v>125</v>
      </c>
      <c r="B31" s="25"/>
      <c r="C31" s="272">
        <f>'NMM DISTRICT'!D31</f>
        <v>0</v>
      </c>
      <c r="D31" s="272">
        <f>Bethelsdorp!D31</f>
        <v>0</v>
      </c>
      <c r="E31" s="272">
        <f>Ibhayi!D31</f>
        <v>0</v>
      </c>
      <c r="F31" s="272">
        <f>Motherwell!D31</f>
        <v>0</v>
      </c>
      <c r="G31" s="272">
        <f>Walmer!D31</f>
        <v>0</v>
      </c>
      <c r="H31" s="272">
        <f>Uitenhage!D31</f>
        <v>0</v>
      </c>
      <c r="I31" s="272">
        <f>Zwide!D31</f>
        <v>0</v>
      </c>
      <c r="J31" s="272">
        <f>'Sarah Disctric Office'!D31</f>
        <v>0</v>
      </c>
      <c r="K31" s="272">
        <f>Kirkwood!D31</f>
        <v>0</v>
      </c>
      <c r="L31" s="272">
        <f>'Sommerset East'!D31</f>
        <v>0</v>
      </c>
      <c r="M31" s="272">
        <f>'Graaf Reinet'!D31</f>
        <v>0</v>
      </c>
      <c r="N31" s="272">
        <f>'Grahamstown Lo'!D31</f>
        <v>0</v>
      </c>
      <c r="O31" s="272">
        <f>Kareedouw!D31</f>
        <v>0</v>
      </c>
      <c r="P31" s="272">
        <f>Humansdorp!D31</f>
        <v>0</v>
      </c>
      <c r="Q31" s="272">
        <f>'Port Alfred'!D31</f>
        <v>0</v>
      </c>
      <c r="R31" s="272">
        <f>Willowmore!D31</f>
        <v>0</v>
      </c>
      <c r="S31" s="245">
        <f t="shared" si="0"/>
        <v>0</v>
      </c>
    </row>
    <row r="32" spans="1:19" s="213" customFormat="1" x14ac:dyDescent="0.35">
      <c r="A32" s="283" t="s">
        <v>176</v>
      </c>
      <c r="B32" s="284"/>
      <c r="C32" s="284">
        <f t="shared" ref="C32:S32" si="2">SUM(C25:C31)</f>
        <v>0</v>
      </c>
      <c r="D32" s="284">
        <f t="shared" si="2"/>
        <v>0</v>
      </c>
      <c r="E32" s="284">
        <f t="shared" si="2"/>
        <v>0</v>
      </c>
      <c r="F32" s="284">
        <f t="shared" si="2"/>
        <v>0</v>
      </c>
      <c r="G32" s="284">
        <f t="shared" si="2"/>
        <v>0</v>
      </c>
      <c r="H32" s="284">
        <f t="shared" si="2"/>
        <v>0</v>
      </c>
      <c r="I32" s="284">
        <f t="shared" si="2"/>
        <v>0</v>
      </c>
      <c r="J32" s="284">
        <f t="shared" si="2"/>
        <v>0</v>
      </c>
      <c r="K32" s="284">
        <f t="shared" si="2"/>
        <v>0</v>
      </c>
      <c r="L32" s="284">
        <f t="shared" si="2"/>
        <v>0</v>
      </c>
      <c r="M32" s="284">
        <f t="shared" si="2"/>
        <v>0</v>
      </c>
      <c r="N32" s="284">
        <f t="shared" si="2"/>
        <v>0</v>
      </c>
      <c r="O32" s="284">
        <f t="shared" si="2"/>
        <v>0</v>
      </c>
      <c r="P32" s="284">
        <f t="shared" si="2"/>
        <v>0</v>
      </c>
      <c r="Q32" s="284">
        <f t="shared" si="2"/>
        <v>0</v>
      </c>
      <c r="R32" s="284">
        <f t="shared" si="2"/>
        <v>0</v>
      </c>
      <c r="S32" s="284">
        <f t="shared" si="2"/>
        <v>0</v>
      </c>
    </row>
    <row r="33" spans="1:19" s="213" customFormat="1" x14ac:dyDescent="0.35">
      <c r="A33" s="55" t="s">
        <v>165</v>
      </c>
      <c r="B33" s="58"/>
      <c r="C33" s="405">
        <f>'NMM DISTRICT'!B33</f>
        <v>1</v>
      </c>
      <c r="D33" s="406">
        <f>Bethelsdorp!B33</f>
        <v>0</v>
      </c>
      <c r="E33" s="406">
        <f>Ibhayi!B33</f>
        <v>0</v>
      </c>
      <c r="F33" s="407">
        <f>Motherwell!B33</f>
        <v>0</v>
      </c>
      <c r="G33" s="407">
        <f>Walmer!B33</f>
        <v>0</v>
      </c>
      <c r="H33" s="407">
        <f>Uitenhage!B33</f>
        <v>0</v>
      </c>
      <c r="I33" s="407">
        <f>Zwide!B33</f>
        <v>0</v>
      </c>
      <c r="J33" s="407">
        <f>'Sarah Disctric Office'!B33</f>
        <v>1</v>
      </c>
      <c r="K33" s="407">
        <f>Kirkwood!B33</f>
        <v>0</v>
      </c>
      <c r="L33" s="407">
        <f>'Sommerset East'!B33</f>
        <v>0</v>
      </c>
      <c r="M33" s="407">
        <f>'Graaf Reinet'!B33</f>
        <v>1</v>
      </c>
      <c r="N33" s="407">
        <f>'Grahamstown Lo'!B33</f>
        <v>1</v>
      </c>
      <c r="O33" s="407">
        <f>Kareedouw!B33</f>
        <v>0</v>
      </c>
      <c r="P33" s="407">
        <f>Humansdorp!B33</f>
        <v>0</v>
      </c>
      <c r="Q33" s="407">
        <f>'Port Alfred'!B33</f>
        <v>0</v>
      </c>
      <c r="R33" s="407">
        <f>Willowmore!B34</f>
        <v>0</v>
      </c>
      <c r="S33" s="285">
        <f t="shared" ref="S33:S57" si="3">SUM(C33:R33)</f>
        <v>4</v>
      </c>
    </row>
    <row r="34" spans="1:19" x14ac:dyDescent="0.35">
      <c r="A34" s="55" t="s">
        <v>133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45"/>
    </row>
    <row r="35" spans="1:19" x14ac:dyDescent="0.35">
      <c r="A35" s="22" t="s">
        <v>134</v>
      </c>
      <c r="B35" s="25"/>
      <c r="C35" s="272">
        <f>'NMM DISTRICT'!D35</f>
        <v>0</v>
      </c>
      <c r="D35" s="272">
        <f>Bethelsdorp!D35</f>
        <v>0</v>
      </c>
      <c r="E35" s="272">
        <f>Ibhayi!D35</f>
        <v>0</v>
      </c>
      <c r="F35" s="272">
        <f>Motherwell!D35</f>
        <v>0</v>
      </c>
      <c r="G35" s="272">
        <f>Walmer!D35</f>
        <v>0</v>
      </c>
      <c r="H35" s="272">
        <f>Uitenhage!D35</f>
        <v>0</v>
      </c>
      <c r="I35" s="272">
        <f>Zwide!D35</f>
        <v>0</v>
      </c>
      <c r="J35" s="272">
        <f>'Sarah Disctric Office'!D35</f>
        <v>0</v>
      </c>
      <c r="K35" s="272">
        <f>Kirkwood!D35</f>
        <v>0</v>
      </c>
      <c r="L35" s="272">
        <f>'Sommerset East'!D35</f>
        <v>0</v>
      </c>
      <c r="M35" s="272">
        <f>'Graaf Reinet'!D35</f>
        <v>0</v>
      </c>
      <c r="N35" s="272">
        <f>'Grahamstown Lo'!D35</f>
        <v>0</v>
      </c>
      <c r="O35" s="272">
        <f>Kareedouw!D35</f>
        <v>0</v>
      </c>
      <c r="P35" s="272">
        <f>Humansdorp!D35</f>
        <v>0</v>
      </c>
      <c r="Q35" s="272">
        <f>'Port Alfred'!D35</f>
        <v>0</v>
      </c>
      <c r="R35" s="272">
        <f>Willowmore!D35</f>
        <v>0</v>
      </c>
      <c r="S35" s="245">
        <f t="shared" si="3"/>
        <v>0</v>
      </c>
    </row>
    <row r="36" spans="1:19" x14ac:dyDescent="0.35">
      <c r="A36" s="22" t="s">
        <v>129</v>
      </c>
      <c r="B36" s="25"/>
      <c r="C36" s="272">
        <f>'NMM DISTRICT'!D36</f>
        <v>0</v>
      </c>
      <c r="D36" s="272">
        <f>Bethelsdorp!D36</f>
        <v>0</v>
      </c>
      <c r="E36" s="272">
        <f>Ibhayi!D36</f>
        <v>0</v>
      </c>
      <c r="F36" s="272">
        <f>Motherwell!D36</f>
        <v>0</v>
      </c>
      <c r="G36" s="272">
        <f>Walmer!D36</f>
        <v>0</v>
      </c>
      <c r="H36" s="272">
        <f>Uitenhage!D36</f>
        <v>0</v>
      </c>
      <c r="I36" s="272">
        <f>Zwide!D36</f>
        <v>0</v>
      </c>
      <c r="J36" s="272">
        <f>'Sarah Disctric Office'!D36</f>
        <v>0</v>
      </c>
      <c r="K36" s="272">
        <f>Kirkwood!D36</f>
        <v>0</v>
      </c>
      <c r="L36" s="272">
        <f>'Sommerset East'!D36</f>
        <v>0</v>
      </c>
      <c r="M36" s="272">
        <f>'Graaf Reinet'!D36</f>
        <v>0</v>
      </c>
      <c r="N36" s="272">
        <f>'Grahamstown Lo'!D36</f>
        <v>0</v>
      </c>
      <c r="O36" s="272">
        <f>Kareedouw!D36</f>
        <v>0</v>
      </c>
      <c r="P36" s="272">
        <f>Humansdorp!D36</f>
        <v>0</v>
      </c>
      <c r="Q36" s="272">
        <f>'Port Alfred'!D36</f>
        <v>0</v>
      </c>
      <c r="R36" s="272">
        <f>Willowmore!D36</f>
        <v>0</v>
      </c>
      <c r="S36" s="245">
        <f t="shared" si="3"/>
        <v>0</v>
      </c>
    </row>
    <row r="37" spans="1:19" x14ac:dyDescent="0.35">
      <c r="A37" s="22" t="s">
        <v>130</v>
      </c>
      <c r="B37" s="25"/>
      <c r="C37" s="272">
        <f>'NMM DISTRICT'!D37</f>
        <v>0</v>
      </c>
      <c r="D37" s="272">
        <f>Bethelsdorp!D37</f>
        <v>0</v>
      </c>
      <c r="E37" s="272">
        <f>Ibhayi!D37</f>
        <v>0</v>
      </c>
      <c r="F37" s="272">
        <f>Motherwell!D37</f>
        <v>0</v>
      </c>
      <c r="G37" s="272">
        <f>Walmer!D37</f>
        <v>0</v>
      </c>
      <c r="H37" s="272">
        <f>Uitenhage!D37</f>
        <v>0</v>
      </c>
      <c r="I37" s="272">
        <f>Zwide!D37</f>
        <v>0</v>
      </c>
      <c r="J37" s="272">
        <f>'Sarah Disctric Office'!D37</f>
        <v>0</v>
      </c>
      <c r="K37" s="272">
        <f>Kirkwood!D37</f>
        <v>0</v>
      </c>
      <c r="L37" s="272">
        <f>'Sommerset East'!D37</f>
        <v>0</v>
      </c>
      <c r="M37" s="272">
        <f>'Graaf Reinet'!D37</f>
        <v>0</v>
      </c>
      <c r="N37" s="272">
        <f>'Grahamstown Lo'!D37</f>
        <v>0</v>
      </c>
      <c r="O37" s="272">
        <f>Kareedouw!D37</f>
        <v>0</v>
      </c>
      <c r="P37" s="272">
        <f>Humansdorp!D37</f>
        <v>0</v>
      </c>
      <c r="Q37" s="272">
        <f>'Port Alfred'!D37</f>
        <v>0</v>
      </c>
      <c r="R37" s="272">
        <f>Willowmore!D37</f>
        <v>0</v>
      </c>
      <c r="S37" s="245">
        <f t="shared" si="3"/>
        <v>0</v>
      </c>
    </row>
    <row r="38" spans="1:19" x14ac:dyDescent="0.35">
      <c r="A38" s="22" t="s">
        <v>28</v>
      </c>
      <c r="B38" s="25"/>
      <c r="C38" s="272">
        <f>'NMM DISTRICT'!D38</f>
        <v>0</v>
      </c>
      <c r="D38" s="272">
        <f>Bethelsdorp!D38</f>
        <v>0</v>
      </c>
      <c r="E38" s="272">
        <f>Ibhayi!D38</f>
        <v>0</v>
      </c>
      <c r="F38" s="272">
        <f>Motherwell!D38</f>
        <v>0</v>
      </c>
      <c r="G38" s="272">
        <f>Walmer!D38</f>
        <v>0</v>
      </c>
      <c r="H38" s="272">
        <f>Uitenhage!D38</f>
        <v>0</v>
      </c>
      <c r="I38" s="272">
        <f>Zwide!D38</f>
        <v>0</v>
      </c>
      <c r="J38" s="272">
        <f>'Sarah Disctric Office'!D38</f>
        <v>0</v>
      </c>
      <c r="K38" s="272">
        <f>Kirkwood!D38</f>
        <v>0</v>
      </c>
      <c r="L38" s="272">
        <f>'Sommerset East'!D38</f>
        <v>0</v>
      </c>
      <c r="M38" s="272">
        <f>'Graaf Reinet'!D38</f>
        <v>0</v>
      </c>
      <c r="N38" s="272">
        <f>'Grahamstown Lo'!D38</f>
        <v>0</v>
      </c>
      <c r="O38" s="272">
        <f>Kareedouw!D38</f>
        <v>0</v>
      </c>
      <c r="P38" s="272">
        <f>Humansdorp!D38</f>
        <v>0</v>
      </c>
      <c r="Q38" s="272">
        <f>'Port Alfred'!D38</f>
        <v>0</v>
      </c>
      <c r="R38" s="272">
        <f>Willowmore!D38</f>
        <v>0</v>
      </c>
      <c r="S38" s="245">
        <f t="shared" si="3"/>
        <v>0</v>
      </c>
    </row>
    <row r="39" spans="1:19" x14ac:dyDescent="0.35">
      <c r="A39" s="22" t="s">
        <v>29</v>
      </c>
      <c r="B39" s="25"/>
      <c r="C39" s="272">
        <f>'NMM DISTRICT'!D39</f>
        <v>0</v>
      </c>
      <c r="D39" s="272">
        <f>Bethelsdorp!D39</f>
        <v>0</v>
      </c>
      <c r="E39" s="272">
        <f>Ibhayi!D39</f>
        <v>0</v>
      </c>
      <c r="F39" s="272">
        <f>Motherwell!D39</f>
        <v>0</v>
      </c>
      <c r="G39" s="272">
        <f>Walmer!D39</f>
        <v>0</v>
      </c>
      <c r="H39" s="272">
        <f>Uitenhage!D39</f>
        <v>0</v>
      </c>
      <c r="I39" s="272">
        <f>Zwide!D39</f>
        <v>0</v>
      </c>
      <c r="J39" s="272">
        <f>'Sarah Disctric Office'!D39</f>
        <v>0</v>
      </c>
      <c r="K39" s="272">
        <f>Kirkwood!D39</f>
        <v>0</v>
      </c>
      <c r="L39" s="272">
        <f>'Sommerset East'!D39</f>
        <v>0</v>
      </c>
      <c r="M39" s="272">
        <f>'Graaf Reinet'!D39</f>
        <v>0</v>
      </c>
      <c r="N39" s="272">
        <f>'Grahamstown Lo'!D39</f>
        <v>0</v>
      </c>
      <c r="O39" s="272">
        <f>Kareedouw!D39</f>
        <v>0</v>
      </c>
      <c r="P39" s="272">
        <f>Humansdorp!D39</f>
        <v>0</v>
      </c>
      <c r="Q39" s="272">
        <f>'Port Alfred'!D39</f>
        <v>0</v>
      </c>
      <c r="R39" s="272">
        <f>Willowmore!D39</f>
        <v>0</v>
      </c>
      <c r="S39" s="245">
        <f t="shared" si="3"/>
        <v>0</v>
      </c>
    </row>
    <row r="40" spans="1:19" x14ac:dyDescent="0.35">
      <c r="A40" s="22" t="s">
        <v>30</v>
      </c>
      <c r="B40" s="25"/>
      <c r="C40" s="272">
        <f>'NMM DISTRICT'!D40</f>
        <v>0</v>
      </c>
      <c r="D40" s="272">
        <f>Bethelsdorp!D40</f>
        <v>0</v>
      </c>
      <c r="E40" s="272">
        <f>Ibhayi!D40</f>
        <v>0</v>
      </c>
      <c r="F40" s="272">
        <f>Motherwell!D40</f>
        <v>0</v>
      </c>
      <c r="G40" s="272">
        <f>Walmer!D40</f>
        <v>0</v>
      </c>
      <c r="H40" s="272">
        <f>Uitenhage!D40</f>
        <v>0</v>
      </c>
      <c r="I40" s="272">
        <f>Zwide!D40</f>
        <v>0</v>
      </c>
      <c r="J40" s="272">
        <f>'Sarah Disctric Office'!D40</f>
        <v>0</v>
      </c>
      <c r="K40" s="272">
        <f>Kirkwood!D40</f>
        <v>0</v>
      </c>
      <c r="L40" s="272">
        <f>'Sommerset East'!D40</f>
        <v>0</v>
      </c>
      <c r="M40" s="272">
        <f>'Graaf Reinet'!D40</f>
        <v>0</v>
      </c>
      <c r="N40" s="272">
        <f>'Grahamstown Lo'!D40</f>
        <v>0</v>
      </c>
      <c r="O40" s="272">
        <f>Kareedouw!D40</f>
        <v>0</v>
      </c>
      <c r="P40" s="272">
        <f>Humansdorp!D40</f>
        <v>0</v>
      </c>
      <c r="Q40" s="272">
        <f>'Port Alfred'!D40</f>
        <v>0</v>
      </c>
      <c r="R40" s="272">
        <f>Willowmore!D40</f>
        <v>0</v>
      </c>
      <c r="S40" s="245">
        <f t="shared" si="3"/>
        <v>0</v>
      </c>
    </row>
    <row r="41" spans="1:19" x14ac:dyDescent="0.35">
      <c r="A41" s="22" t="s">
        <v>132</v>
      </c>
      <c r="B41" s="25"/>
      <c r="C41" s="272">
        <f>'NMM DISTRICT'!D41</f>
        <v>0</v>
      </c>
      <c r="D41" s="272">
        <f>Bethelsdorp!D41</f>
        <v>0</v>
      </c>
      <c r="E41" s="272">
        <f>Ibhayi!D41</f>
        <v>0</v>
      </c>
      <c r="F41" s="272">
        <f>Motherwell!D41</f>
        <v>0</v>
      </c>
      <c r="G41" s="272">
        <f>Walmer!D41</f>
        <v>0</v>
      </c>
      <c r="H41" s="272">
        <f>Uitenhage!D41</f>
        <v>0</v>
      </c>
      <c r="I41" s="272">
        <f>Zwide!D41</f>
        <v>0</v>
      </c>
      <c r="J41" s="272">
        <f>'Sarah Disctric Office'!D41</f>
        <v>0</v>
      </c>
      <c r="K41" s="272">
        <f>Kirkwood!D41</f>
        <v>0</v>
      </c>
      <c r="L41" s="272">
        <f>'Sommerset East'!D41</f>
        <v>0</v>
      </c>
      <c r="M41" s="272">
        <f>'Graaf Reinet'!D41</f>
        <v>0</v>
      </c>
      <c r="N41" s="272">
        <f>'Grahamstown Lo'!D41</f>
        <v>0</v>
      </c>
      <c r="O41" s="272">
        <f>Kareedouw!D41</f>
        <v>0</v>
      </c>
      <c r="P41" s="272">
        <f>Humansdorp!D41</f>
        <v>0</v>
      </c>
      <c r="Q41" s="272">
        <f>'Port Alfred'!D41</f>
        <v>0</v>
      </c>
      <c r="R41" s="272">
        <f>Willowmore!D41</f>
        <v>0</v>
      </c>
      <c r="S41" s="245">
        <f t="shared" si="3"/>
        <v>0</v>
      </c>
    </row>
    <row r="42" spans="1:19" x14ac:dyDescent="0.35">
      <c r="A42" s="22" t="s">
        <v>74</v>
      </c>
      <c r="B42" s="25"/>
      <c r="C42" s="272">
        <f>'NMM DISTRICT'!D42</f>
        <v>0</v>
      </c>
      <c r="D42" s="272">
        <f>Bethelsdorp!D42</f>
        <v>0</v>
      </c>
      <c r="E42" s="272">
        <f>Ibhayi!D42</f>
        <v>0</v>
      </c>
      <c r="F42" s="272">
        <f>Motherwell!D42</f>
        <v>0</v>
      </c>
      <c r="G42" s="272">
        <f>Walmer!D42</f>
        <v>0</v>
      </c>
      <c r="H42" s="272">
        <f>Uitenhage!D42</f>
        <v>0</v>
      </c>
      <c r="I42" s="272">
        <f>Zwide!D42</f>
        <v>0</v>
      </c>
      <c r="J42" s="272">
        <f>'Sarah Disctric Office'!D42</f>
        <v>0</v>
      </c>
      <c r="K42" s="272">
        <f>Kirkwood!D42</f>
        <v>0</v>
      </c>
      <c r="L42" s="272">
        <f>'Sommerset East'!D42</f>
        <v>0</v>
      </c>
      <c r="M42" s="272">
        <f>'Graaf Reinet'!D42</f>
        <v>0</v>
      </c>
      <c r="N42" s="272">
        <f>'Grahamstown Lo'!D42</f>
        <v>0</v>
      </c>
      <c r="O42" s="272">
        <f>Kareedouw!D42</f>
        <v>0</v>
      </c>
      <c r="P42" s="272">
        <f>Humansdorp!D42</f>
        <v>0</v>
      </c>
      <c r="Q42" s="272">
        <f>'Port Alfred'!D42</f>
        <v>0</v>
      </c>
      <c r="R42" s="272">
        <f>Willowmore!D42</f>
        <v>0</v>
      </c>
      <c r="S42" s="245">
        <f t="shared" si="3"/>
        <v>0</v>
      </c>
    </row>
    <row r="43" spans="1:19" x14ac:dyDescent="0.35">
      <c r="A43" s="22" t="s">
        <v>75</v>
      </c>
      <c r="B43" s="25"/>
      <c r="C43" s="272">
        <f>'NMM DISTRICT'!D43</f>
        <v>0</v>
      </c>
      <c r="D43" s="272">
        <f>Bethelsdorp!D43</f>
        <v>0</v>
      </c>
      <c r="E43" s="272">
        <f>Ibhayi!D43</f>
        <v>0</v>
      </c>
      <c r="F43" s="272">
        <f>Motherwell!D43</f>
        <v>0</v>
      </c>
      <c r="G43" s="272">
        <f>Walmer!D43</f>
        <v>0</v>
      </c>
      <c r="H43" s="272">
        <f>Uitenhage!D43</f>
        <v>0</v>
      </c>
      <c r="I43" s="272">
        <f>Zwide!D43</f>
        <v>0</v>
      </c>
      <c r="J43" s="272">
        <f>'Sarah Disctric Office'!D43</f>
        <v>0</v>
      </c>
      <c r="K43" s="272">
        <f>Kirkwood!D43</f>
        <v>0</v>
      </c>
      <c r="L43" s="272">
        <f>'Sommerset East'!D43</f>
        <v>0</v>
      </c>
      <c r="M43" s="272">
        <f>'Graaf Reinet'!D43</f>
        <v>0</v>
      </c>
      <c r="N43" s="272">
        <f>'Grahamstown Lo'!D43</f>
        <v>0</v>
      </c>
      <c r="O43" s="272">
        <f>Kareedouw!D43</f>
        <v>0</v>
      </c>
      <c r="P43" s="272">
        <f>Humansdorp!D43</f>
        <v>0</v>
      </c>
      <c r="Q43" s="272">
        <f>'Port Alfred'!D43</f>
        <v>0</v>
      </c>
      <c r="R43" s="272">
        <f>Willowmore!D43</f>
        <v>0</v>
      </c>
      <c r="S43" s="245">
        <f t="shared" si="3"/>
        <v>0</v>
      </c>
    </row>
    <row r="44" spans="1:19" ht="26" x14ac:dyDescent="0.35">
      <c r="A44" s="22" t="s">
        <v>76</v>
      </c>
      <c r="B44" s="25"/>
      <c r="C44" s="272">
        <f>'NMM DISTRICT'!D44</f>
        <v>0</v>
      </c>
      <c r="D44" s="272">
        <f>Bethelsdorp!D44</f>
        <v>0</v>
      </c>
      <c r="E44" s="272">
        <f>Ibhayi!D44</f>
        <v>0</v>
      </c>
      <c r="F44" s="272">
        <f>Motherwell!D44</f>
        <v>0</v>
      </c>
      <c r="G44" s="272">
        <f>Walmer!D44</f>
        <v>0</v>
      </c>
      <c r="H44" s="272">
        <f>Uitenhage!D44</f>
        <v>0</v>
      </c>
      <c r="I44" s="272">
        <f>Zwide!D44</f>
        <v>0</v>
      </c>
      <c r="J44" s="272">
        <f>'Sarah Disctric Office'!D44</f>
        <v>0</v>
      </c>
      <c r="K44" s="272">
        <f>Kirkwood!D44</f>
        <v>0</v>
      </c>
      <c r="L44" s="272">
        <f>'Sommerset East'!D44</f>
        <v>0</v>
      </c>
      <c r="M44" s="272">
        <f>'Graaf Reinet'!D44</f>
        <v>0</v>
      </c>
      <c r="N44" s="272">
        <f>'Grahamstown Lo'!D44</f>
        <v>0</v>
      </c>
      <c r="O44" s="272">
        <f>Kareedouw!D44</f>
        <v>0</v>
      </c>
      <c r="P44" s="272">
        <f>Humansdorp!D44</f>
        <v>0</v>
      </c>
      <c r="Q44" s="272">
        <f>'Port Alfred'!D44</f>
        <v>0</v>
      </c>
      <c r="R44" s="272">
        <f>Willowmore!D44</f>
        <v>0</v>
      </c>
      <c r="S44" s="245">
        <f t="shared" si="3"/>
        <v>0</v>
      </c>
    </row>
    <row r="45" spans="1:19" x14ac:dyDescent="0.35">
      <c r="A45" s="22" t="s">
        <v>27</v>
      </c>
      <c r="B45" s="25"/>
      <c r="C45" s="272">
        <f>'NMM DISTRICT'!D45</f>
        <v>0</v>
      </c>
      <c r="D45" s="272">
        <f>Bethelsdorp!D45</f>
        <v>0</v>
      </c>
      <c r="E45" s="272">
        <f>Ibhayi!D45</f>
        <v>0</v>
      </c>
      <c r="F45" s="272">
        <f>Motherwell!D45</f>
        <v>0</v>
      </c>
      <c r="G45" s="272">
        <f>Walmer!D45</f>
        <v>0</v>
      </c>
      <c r="H45" s="272">
        <f>Uitenhage!D45</f>
        <v>0</v>
      </c>
      <c r="I45" s="272">
        <f>Zwide!D45</f>
        <v>0</v>
      </c>
      <c r="J45" s="272">
        <f>'Sarah Disctric Office'!D45</f>
        <v>0</v>
      </c>
      <c r="K45" s="272">
        <f>Kirkwood!D45</f>
        <v>0</v>
      </c>
      <c r="L45" s="272">
        <f>'Sommerset East'!D45</f>
        <v>0</v>
      </c>
      <c r="M45" s="272">
        <f>'Graaf Reinet'!D45</f>
        <v>0</v>
      </c>
      <c r="N45" s="272">
        <f>'Grahamstown Lo'!D45</f>
        <v>0</v>
      </c>
      <c r="O45" s="272">
        <f>Kareedouw!D45</f>
        <v>0</v>
      </c>
      <c r="P45" s="272">
        <f>Humansdorp!D45</f>
        <v>0</v>
      </c>
      <c r="Q45" s="272">
        <f>'Port Alfred'!D45</f>
        <v>0</v>
      </c>
      <c r="R45" s="272">
        <f>Willowmore!D45</f>
        <v>0</v>
      </c>
      <c r="S45" s="245">
        <f t="shared" si="3"/>
        <v>0</v>
      </c>
    </row>
    <row r="46" spans="1:19" s="213" customFormat="1" ht="26" x14ac:dyDescent="0.35">
      <c r="A46" s="22" t="s">
        <v>131</v>
      </c>
      <c r="B46" s="25"/>
      <c r="C46" s="272">
        <f>'NMM DISTRICT'!D46</f>
        <v>0</v>
      </c>
      <c r="D46" s="272">
        <f>Bethelsdorp!D46</f>
        <v>0</v>
      </c>
      <c r="E46" s="272">
        <f>Ibhayi!D46</f>
        <v>0</v>
      </c>
      <c r="F46" s="272">
        <f>Motherwell!D46</f>
        <v>0</v>
      </c>
      <c r="G46" s="272">
        <f>Walmer!D46</f>
        <v>0</v>
      </c>
      <c r="H46" s="272">
        <f>Uitenhage!D46</f>
        <v>0</v>
      </c>
      <c r="I46" s="272">
        <f>Zwide!D46</f>
        <v>0</v>
      </c>
      <c r="J46" s="272">
        <f>'Sarah Disctric Office'!D46</f>
        <v>0</v>
      </c>
      <c r="K46" s="272">
        <f>Kirkwood!D46</f>
        <v>0</v>
      </c>
      <c r="L46" s="272">
        <f>'Sommerset East'!D46</f>
        <v>0</v>
      </c>
      <c r="M46" s="272">
        <f>'Graaf Reinet'!D46</f>
        <v>0</v>
      </c>
      <c r="N46" s="272">
        <f>'Grahamstown Lo'!D46</f>
        <v>0</v>
      </c>
      <c r="O46" s="272">
        <f>Kareedouw!D46</f>
        <v>0</v>
      </c>
      <c r="P46" s="272">
        <f>Humansdorp!D46</f>
        <v>0</v>
      </c>
      <c r="Q46" s="272">
        <f>'Port Alfred'!D46</f>
        <v>0</v>
      </c>
      <c r="R46" s="272">
        <f>Willowmore!D46</f>
        <v>0</v>
      </c>
      <c r="S46" s="245">
        <f t="shared" si="3"/>
        <v>0</v>
      </c>
    </row>
    <row r="47" spans="1:19" s="213" customFormat="1" x14ac:dyDescent="0.35">
      <c r="A47" s="283" t="s">
        <v>177</v>
      </c>
      <c r="B47" s="284"/>
      <c r="C47" s="284">
        <f>SUM(C35:C46)</f>
        <v>0</v>
      </c>
      <c r="D47" s="284">
        <f t="shared" ref="D47:S47" si="4">SUM(D35:D46)</f>
        <v>0</v>
      </c>
      <c r="E47" s="284">
        <f t="shared" si="4"/>
        <v>0</v>
      </c>
      <c r="F47" s="284">
        <f t="shared" si="4"/>
        <v>0</v>
      </c>
      <c r="G47" s="284">
        <f t="shared" si="4"/>
        <v>0</v>
      </c>
      <c r="H47" s="284">
        <f t="shared" si="4"/>
        <v>0</v>
      </c>
      <c r="I47" s="284">
        <f t="shared" si="4"/>
        <v>0</v>
      </c>
      <c r="J47" s="284">
        <f t="shared" si="4"/>
        <v>0</v>
      </c>
      <c r="K47" s="284">
        <f t="shared" si="4"/>
        <v>0</v>
      </c>
      <c r="L47" s="284">
        <f t="shared" si="4"/>
        <v>0</v>
      </c>
      <c r="M47" s="284">
        <f t="shared" si="4"/>
        <v>0</v>
      </c>
      <c r="N47" s="284">
        <f t="shared" si="4"/>
        <v>0</v>
      </c>
      <c r="O47" s="284">
        <f t="shared" si="4"/>
        <v>0</v>
      </c>
      <c r="P47" s="284">
        <f t="shared" si="4"/>
        <v>0</v>
      </c>
      <c r="Q47" s="284">
        <f t="shared" si="4"/>
        <v>0</v>
      </c>
      <c r="R47" s="284">
        <f t="shared" si="4"/>
        <v>0</v>
      </c>
      <c r="S47" s="284">
        <f t="shared" si="4"/>
        <v>0</v>
      </c>
    </row>
    <row r="48" spans="1:19" ht="68" x14ac:dyDescent="0.35">
      <c r="A48" s="47" t="s">
        <v>136</v>
      </c>
      <c r="B48" s="188" t="s">
        <v>40</v>
      </c>
      <c r="C48" s="452" t="s">
        <v>149</v>
      </c>
      <c r="D48" s="447" t="s">
        <v>150</v>
      </c>
      <c r="E48" s="447" t="s">
        <v>151</v>
      </c>
      <c r="F48" s="447" t="s">
        <v>152</v>
      </c>
      <c r="G48" s="447" t="s">
        <v>153</v>
      </c>
      <c r="H48" s="447" t="s">
        <v>154</v>
      </c>
      <c r="I48" s="447" t="s">
        <v>155</v>
      </c>
      <c r="J48" s="447" t="s">
        <v>156</v>
      </c>
      <c r="K48" s="447" t="s">
        <v>157</v>
      </c>
      <c r="L48" s="447" t="s">
        <v>158</v>
      </c>
      <c r="M48" s="447" t="s">
        <v>159</v>
      </c>
      <c r="N48" s="447" t="s">
        <v>160</v>
      </c>
      <c r="O48" s="447" t="s">
        <v>161</v>
      </c>
      <c r="P48" s="447" t="s">
        <v>162</v>
      </c>
      <c r="Q48" s="447" t="s">
        <v>163</v>
      </c>
      <c r="R48" s="449" t="s">
        <v>164</v>
      </c>
      <c r="S48" s="239" t="s">
        <v>186</v>
      </c>
    </row>
    <row r="49" spans="1:19" x14ac:dyDescent="0.35">
      <c r="A49" s="55" t="s">
        <v>140</v>
      </c>
      <c r="B49" s="25"/>
      <c r="C49" s="272">
        <f>'NMM DISTRICT'!D49</f>
        <v>0</v>
      </c>
      <c r="D49" s="272">
        <f>Bethelsdorp!D49</f>
        <v>0</v>
      </c>
      <c r="E49" s="272">
        <f>Ibhayi!D49</f>
        <v>0</v>
      </c>
      <c r="F49" s="272">
        <f>Motherwell!D49</f>
        <v>0</v>
      </c>
      <c r="G49" s="272">
        <f>Walmer!D49</f>
        <v>0</v>
      </c>
      <c r="H49" s="272">
        <f>Uitenhage!D49</f>
        <v>0</v>
      </c>
      <c r="I49" s="272">
        <f>Zwide!D49</f>
        <v>0</v>
      </c>
      <c r="J49" s="272">
        <f>'Sarah Disctric Office'!D49</f>
        <v>0</v>
      </c>
      <c r="K49" s="272">
        <f>Kirkwood!D49</f>
        <v>0</v>
      </c>
      <c r="L49" s="272">
        <f>'Sommerset East'!D49</f>
        <v>0</v>
      </c>
      <c r="M49" s="272">
        <f>'Graaf Reinet'!D49</f>
        <v>0</v>
      </c>
      <c r="N49" s="272">
        <f>'Grahamstown Lo'!D49</f>
        <v>0</v>
      </c>
      <c r="O49" s="272">
        <f>Kareedouw!D49</f>
        <v>0</v>
      </c>
      <c r="P49" s="272">
        <f>Humansdorp!D49</f>
        <v>0</v>
      </c>
      <c r="Q49" s="272">
        <f>'Port Alfred'!D49</f>
        <v>0</v>
      </c>
      <c r="R49" s="272">
        <f>Willowmore!D49</f>
        <v>0</v>
      </c>
      <c r="S49" s="245">
        <f t="shared" si="3"/>
        <v>0</v>
      </c>
    </row>
    <row r="50" spans="1:19" x14ac:dyDescent="0.35">
      <c r="A50" s="22" t="s">
        <v>4</v>
      </c>
      <c r="B50" s="25"/>
      <c r="C50" s="272">
        <f>'NMM DISTRICT'!D50</f>
        <v>0</v>
      </c>
      <c r="D50" s="272">
        <f>Bethelsdorp!D50</f>
        <v>0</v>
      </c>
      <c r="E50" s="272">
        <f>Ibhayi!D50</f>
        <v>0</v>
      </c>
      <c r="F50" s="272">
        <f>Motherwell!D50</f>
        <v>0</v>
      </c>
      <c r="G50" s="272">
        <f>Walmer!D50</f>
        <v>0</v>
      </c>
      <c r="H50" s="272">
        <f>Uitenhage!D50</f>
        <v>0</v>
      </c>
      <c r="I50" s="272">
        <f>Zwide!D50</f>
        <v>0</v>
      </c>
      <c r="J50" s="272">
        <f>'Sarah Disctric Office'!D50</f>
        <v>0</v>
      </c>
      <c r="K50" s="272">
        <f>Kirkwood!D50</f>
        <v>0</v>
      </c>
      <c r="L50" s="272">
        <f>'Sommerset East'!D50</f>
        <v>0</v>
      </c>
      <c r="M50" s="272">
        <f>'Graaf Reinet'!D50</f>
        <v>0</v>
      </c>
      <c r="N50" s="272">
        <f>'Grahamstown Lo'!D50</f>
        <v>0</v>
      </c>
      <c r="O50" s="272">
        <f>Kareedouw!D50</f>
        <v>0</v>
      </c>
      <c r="P50" s="272">
        <f>Humansdorp!D50</f>
        <v>0</v>
      </c>
      <c r="Q50" s="272">
        <f>'Port Alfred'!D50</f>
        <v>0</v>
      </c>
      <c r="R50" s="272">
        <f>Willowmore!D50</f>
        <v>0</v>
      </c>
      <c r="S50" s="245">
        <f t="shared" si="3"/>
        <v>0</v>
      </c>
    </row>
    <row r="51" spans="1:19" x14ac:dyDescent="0.35">
      <c r="A51" s="22" t="s">
        <v>137</v>
      </c>
      <c r="B51" s="25"/>
      <c r="C51" s="272">
        <f>'NMM DISTRICT'!D51</f>
        <v>0</v>
      </c>
      <c r="D51" s="272">
        <f>Bethelsdorp!D51</f>
        <v>0</v>
      </c>
      <c r="E51" s="272">
        <f>Ibhayi!D51</f>
        <v>0</v>
      </c>
      <c r="F51" s="272">
        <f>Motherwell!D51</f>
        <v>0</v>
      </c>
      <c r="G51" s="272">
        <f>Walmer!D51</f>
        <v>0</v>
      </c>
      <c r="H51" s="272">
        <f>Uitenhage!D51</f>
        <v>0</v>
      </c>
      <c r="I51" s="272">
        <f>Zwide!D51</f>
        <v>0</v>
      </c>
      <c r="J51" s="272">
        <f>'Sarah Disctric Office'!D51</f>
        <v>0</v>
      </c>
      <c r="K51" s="272">
        <f>Kirkwood!D51</f>
        <v>0</v>
      </c>
      <c r="L51" s="272">
        <f>'Sommerset East'!D51</f>
        <v>0</v>
      </c>
      <c r="M51" s="272">
        <f>'Graaf Reinet'!D51</f>
        <v>0</v>
      </c>
      <c r="N51" s="272">
        <f>'Grahamstown Lo'!D51</f>
        <v>0</v>
      </c>
      <c r="O51" s="272">
        <f>Kareedouw!D51</f>
        <v>0</v>
      </c>
      <c r="P51" s="272">
        <f>Humansdorp!D51</f>
        <v>0</v>
      </c>
      <c r="Q51" s="272">
        <f>'Port Alfred'!D51</f>
        <v>0</v>
      </c>
      <c r="R51" s="272">
        <f>Willowmore!D51</f>
        <v>0</v>
      </c>
      <c r="S51" s="245">
        <f t="shared" si="3"/>
        <v>0</v>
      </c>
    </row>
    <row r="52" spans="1:19" x14ac:dyDescent="0.35">
      <c r="A52" s="22" t="s">
        <v>138</v>
      </c>
      <c r="B52" s="25"/>
      <c r="C52" s="272">
        <f>'NMM DISTRICT'!D52</f>
        <v>0</v>
      </c>
      <c r="D52" s="272">
        <f>Bethelsdorp!D52</f>
        <v>0</v>
      </c>
      <c r="E52" s="272">
        <f>Ibhayi!D52</f>
        <v>0</v>
      </c>
      <c r="F52" s="272">
        <f>Motherwell!D52</f>
        <v>0</v>
      </c>
      <c r="G52" s="272">
        <f>Walmer!D52</f>
        <v>0</v>
      </c>
      <c r="H52" s="272">
        <f>Uitenhage!D52</f>
        <v>0</v>
      </c>
      <c r="I52" s="272">
        <f>Zwide!D52</f>
        <v>0</v>
      </c>
      <c r="J52" s="272">
        <f>'Sarah Disctric Office'!D52</f>
        <v>0</v>
      </c>
      <c r="K52" s="272">
        <f>Kirkwood!D52</f>
        <v>0</v>
      </c>
      <c r="L52" s="272">
        <f>'Sommerset East'!D52</f>
        <v>0</v>
      </c>
      <c r="M52" s="272">
        <f>'Graaf Reinet'!D52</f>
        <v>0</v>
      </c>
      <c r="N52" s="272">
        <f>'Grahamstown Lo'!D52</f>
        <v>0</v>
      </c>
      <c r="O52" s="272">
        <f>Kareedouw!D52</f>
        <v>0</v>
      </c>
      <c r="P52" s="272">
        <f>Humansdorp!D52</f>
        <v>0</v>
      </c>
      <c r="Q52" s="272">
        <f>'Port Alfred'!D52</f>
        <v>0</v>
      </c>
      <c r="R52" s="272">
        <f>Willowmore!D52</f>
        <v>0</v>
      </c>
      <c r="S52" s="245">
        <f t="shared" si="3"/>
        <v>0</v>
      </c>
    </row>
    <row r="53" spans="1:19" x14ac:dyDescent="0.35">
      <c r="A53" s="22" t="s">
        <v>139</v>
      </c>
      <c r="B53" s="25"/>
      <c r="C53" s="272">
        <f>'NMM DISTRICT'!D53</f>
        <v>0</v>
      </c>
      <c r="D53" s="272">
        <f>Bethelsdorp!D53</f>
        <v>0</v>
      </c>
      <c r="E53" s="272">
        <f>Ibhayi!D53</f>
        <v>0</v>
      </c>
      <c r="F53" s="272">
        <f>Motherwell!D53</f>
        <v>0</v>
      </c>
      <c r="G53" s="272">
        <f>Walmer!D53</f>
        <v>0</v>
      </c>
      <c r="H53" s="272">
        <f>Uitenhage!D53</f>
        <v>0</v>
      </c>
      <c r="I53" s="272">
        <f>Zwide!D53</f>
        <v>0</v>
      </c>
      <c r="J53" s="272">
        <f>'Sarah Disctric Office'!D53</f>
        <v>0</v>
      </c>
      <c r="K53" s="272">
        <f>Kirkwood!D53</f>
        <v>0</v>
      </c>
      <c r="L53" s="272">
        <f>'Sommerset East'!D53</f>
        <v>0</v>
      </c>
      <c r="M53" s="272">
        <f>'Graaf Reinet'!D53</f>
        <v>0</v>
      </c>
      <c r="N53" s="272">
        <f>'Grahamstown Lo'!D53</f>
        <v>0</v>
      </c>
      <c r="O53" s="272">
        <f>Kareedouw!D53</f>
        <v>0</v>
      </c>
      <c r="P53" s="272">
        <f>Humansdorp!D53</f>
        <v>0</v>
      </c>
      <c r="Q53" s="272">
        <f>'Port Alfred'!D53</f>
        <v>0</v>
      </c>
      <c r="R53" s="272">
        <f>Willowmore!D53</f>
        <v>0</v>
      </c>
      <c r="S53" s="245">
        <f t="shared" si="3"/>
        <v>0</v>
      </c>
    </row>
    <row r="54" spans="1:19" x14ac:dyDescent="0.35">
      <c r="A54" s="22" t="s">
        <v>5</v>
      </c>
      <c r="B54" s="25"/>
      <c r="C54" s="272">
        <f>'NMM DISTRICT'!D54</f>
        <v>0</v>
      </c>
      <c r="D54" s="272">
        <f>Bethelsdorp!D54</f>
        <v>0</v>
      </c>
      <c r="E54" s="272">
        <f>Ibhayi!D54</f>
        <v>0</v>
      </c>
      <c r="F54" s="272">
        <f>Motherwell!D54</f>
        <v>0</v>
      </c>
      <c r="G54" s="272">
        <f>Walmer!D54</f>
        <v>0</v>
      </c>
      <c r="H54" s="272">
        <f>Uitenhage!D54</f>
        <v>0</v>
      </c>
      <c r="I54" s="272">
        <f>Zwide!D54</f>
        <v>0</v>
      </c>
      <c r="J54" s="272">
        <f>'Sarah Disctric Office'!D54</f>
        <v>0</v>
      </c>
      <c r="K54" s="272">
        <f>Kirkwood!D54</f>
        <v>0</v>
      </c>
      <c r="L54" s="272">
        <f>'Sommerset East'!D54</f>
        <v>0</v>
      </c>
      <c r="M54" s="272">
        <f>'Graaf Reinet'!D54</f>
        <v>0</v>
      </c>
      <c r="N54" s="272">
        <f>'Grahamstown Lo'!D54</f>
        <v>0</v>
      </c>
      <c r="O54" s="272">
        <f>Kareedouw!D54</f>
        <v>0</v>
      </c>
      <c r="P54" s="272">
        <f>Humansdorp!D54</f>
        <v>0</v>
      </c>
      <c r="Q54" s="272">
        <f>'Port Alfred'!D54</f>
        <v>0</v>
      </c>
      <c r="R54" s="272">
        <f>Willowmore!D54</f>
        <v>0</v>
      </c>
      <c r="S54" s="245">
        <f t="shared" si="3"/>
        <v>0</v>
      </c>
    </row>
    <row r="55" spans="1:19" x14ac:dyDescent="0.35">
      <c r="A55" s="22" t="s">
        <v>6</v>
      </c>
      <c r="B55" s="48"/>
      <c r="C55" s="272">
        <f>'NMM DISTRICT'!D55</f>
        <v>0</v>
      </c>
      <c r="D55" s="272">
        <f>Bethelsdorp!D55</f>
        <v>0</v>
      </c>
      <c r="E55" s="272">
        <f>Ibhayi!D55</f>
        <v>0</v>
      </c>
      <c r="F55" s="272">
        <f>Motherwell!D55</f>
        <v>0</v>
      </c>
      <c r="G55" s="272">
        <f>Walmer!D55</f>
        <v>0</v>
      </c>
      <c r="H55" s="272">
        <f>Uitenhage!D55</f>
        <v>0</v>
      </c>
      <c r="I55" s="272">
        <f>Zwide!D55</f>
        <v>0</v>
      </c>
      <c r="J55" s="272">
        <f>'Sarah Disctric Office'!D55</f>
        <v>0</v>
      </c>
      <c r="K55" s="272">
        <f>Kirkwood!D55</f>
        <v>0</v>
      </c>
      <c r="L55" s="272">
        <f>'Sommerset East'!D55</f>
        <v>0</v>
      </c>
      <c r="M55" s="272">
        <f>'Graaf Reinet'!D55</f>
        <v>0</v>
      </c>
      <c r="N55" s="272">
        <f>'Grahamstown Lo'!D55</f>
        <v>0</v>
      </c>
      <c r="O55" s="272">
        <f>Kareedouw!D55</f>
        <v>0</v>
      </c>
      <c r="P55" s="272">
        <f>Humansdorp!D55</f>
        <v>0</v>
      </c>
      <c r="Q55" s="272">
        <f>'Port Alfred'!D55</f>
        <v>0</v>
      </c>
      <c r="R55" s="272">
        <f>Willowmore!D55</f>
        <v>0</v>
      </c>
      <c r="S55" s="245">
        <f t="shared" si="3"/>
        <v>0</v>
      </c>
    </row>
    <row r="56" spans="1:19" x14ac:dyDescent="0.35">
      <c r="A56" s="22" t="s">
        <v>125</v>
      </c>
      <c r="B56" s="25"/>
      <c r="C56" s="272">
        <f>'NMM DISTRICT'!D56</f>
        <v>0</v>
      </c>
      <c r="D56" s="272">
        <f>Bethelsdorp!D56</f>
        <v>0</v>
      </c>
      <c r="E56" s="272">
        <f>Ibhayi!D56</f>
        <v>0</v>
      </c>
      <c r="F56" s="272">
        <f>Motherwell!D56</f>
        <v>0</v>
      </c>
      <c r="G56" s="272">
        <f>Walmer!D56</f>
        <v>0</v>
      </c>
      <c r="H56" s="272">
        <f>Uitenhage!D56</f>
        <v>0</v>
      </c>
      <c r="I56" s="272">
        <f>Zwide!D56</f>
        <v>0</v>
      </c>
      <c r="J56" s="272">
        <f>'Sarah Disctric Office'!D56</f>
        <v>0</v>
      </c>
      <c r="K56" s="272">
        <f>Kirkwood!D56</f>
        <v>0</v>
      </c>
      <c r="L56" s="272">
        <f>'Sommerset East'!D56</f>
        <v>0</v>
      </c>
      <c r="M56" s="272">
        <f>'Graaf Reinet'!D56</f>
        <v>0</v>
      </c>
      <c r="N56" s="272">
        <f>'Grahamstown Lo'!D56</f>
        <v>0</v>
      </c>
      <c r="O56" s="272">
        <f>Kareedouw!D56</f>
        <v>0</v>
      </c>
      <c r="P56" s="272">
        <f>Humansdorp!D56</f>
        <v>0</v>
      </c>
      <c r="Q56" s="272">
        <f>'Port Alfred'!D56</f>
        <v>0</v>
      </c>
      <c r="R56" s="272">
        <f>Willowmore!D56</f>
        <v>0</v>
      </c>
      <c r="S56" s="245">
        <f t="shared" si="3"/>
        <v>0</v>
      </c>
    </row>
    <row r="57" spans="1:19" s="213" customFormat="1" x14ac:dyDescent="0.35">
      <c r="A57" s="283" t="s">
        <v>178</v>
      </c>
      <c r="B57" s="284"/>
      <c r="C57" s="284">
        <f>SUM(C49:C56)</f>
        <v>0</v>
      </c>
      <c r="D57" s="284">
        <f t="shared" ref="D57:R57" si="5">SUM(D49:D56)</f>
        <v>0</v>
      </c>
      <c r="E57" s="284">
        <f t="shared" si="5"/>
        <v>0</v>
      </c>
      <c r="F57" s="284">
        <f t="shared" si="5"/>
        <v>0</v>
      </c>
      <c r="G57" s="284">
        <f t="shared" si="5"/>
        <v>0</v>
      </c>
      <c r="H57" s="284">
        <f t="shared" si="5"/>
        <v>0</v>
      </c>
      <c r="I57" s="284">
        <f t="shared" si="5"/>
        <v>0</v>
      </c>
      <c r="J57" s="284">
        <f t="shared" si="5"/>
        <v>0</v>
      </c>
      <c r="K57" s="284">
        <f t="shared" si="5"/>
        <v>0</v>
      </c>
      <c r="L57" s="284">
        <f t="shared" si="5"/>
        <v>0</v>
      </c>
      <c r="M57" s="284">
        <f t="shared" si="5"/>
        <v>0</v>
      </c>
      <c r="N57" s="284">
        <f t="shared" si="5"/>
        <v>0</v>
      </c>
      <c r="O57" s="284">
        <f t="shared" si="5"/>
        <v>0</v>
      </c>
      <c r="P57" s="284">
        <f t="shared" si="5"/>
        <v>0</v>
      </c>
      <c r="Q57" s="284">
        <f t="shared" si="5"/>
        <v>0</v>
      </c>
      <c r="R57" s="284">
        <f t="shared" si="5"/>
        <v>0</v>
      </c>
      <c r="S57" s="408">
        <f t="shared" si="3"/>
        <v>0</v>
      </c>
    </row>
    <row r="58" spans="1:19" x14ac:dyDescent="0.35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244"/>
    </row>
    <row r="59" spans="1:19" x14ac:dyDescent="0.35">
      <c r="A59" s="464" t="s">
        <v>168</v>
      </c>
      <c r="B59" s="465"/>
      <c r="C59" s="465"/>
      <c r="D59" s="465"/>
      <c r="E59" s="465"/>
      <c r="F59" s="465"/>
      <c r="G59" s="465"/>
      <c r="H59" s="465"/>
      <c r="I59" s="465"/>
      <c r="J59" s="465"/>
      <c r="K59" s="465"/>
      <c r="L59" s="465"/>
      <c r="M59" s="465"/>
      <c r="N59" s="465"/>
      <c r="O59" s="465"/>
      <c r="P59" s="465"/>
      <c r="Q59" s="465"/>
      <c r="R59" s="466"/>
      <c r="S59" s="244"/>
    </row>
    <row r="60" spans="1:19" ht="68" x14ac:dyDescent="0.35">
      <c r="A60" s="47" t="s">
        <v>7</v>
      </c>
      <c r="B60" s="16" t="s">
        <v>40</v>
      </c>
      <c r="C60" s="452" t="s">
        <v>149</v>
      </c>
      <c r="D60" s="447" t="s">
        <v>150</v>
      </c>
      <c r="E60" s="447" t="s">
        <v>151</v>
      </c>
      <c r="F60" s="447" t="s">
        <v>152</v>
      </c>
      <c r="G60" s="447" t="s">
        <v>153</v>
      </c>
      <c r="H60" s="447" t="s">
        <v>154</v>
      </c>
      <c r="I60" s="447" t="s">
        <v>155</v>
      </c>
      <c r="J60" s="447" t="s">
        <v>156</v>
      </c>
      <c r="K60" s="447" t="s">
        <v>157</v>
      </c>
      <c r="L60" s="447" t="s">
        <v>158</v>
      </c>
      <c r="M60" s="447" t="s">
        <v>159</v>
      </c>
      <c r="N60" s="447" t="s">
        <v>160</v>
      </c>
      <c r="O60" s="447" t="s">
        <v>161</v>
      </c>
      <c r="P60" s="447" t="s">
        <v>162</v>
      </c>
      <c r="Q60" s="447" t="s">
        <v>163</v>
      </c>
      <c r="R60" s="449" t="s">
        <v>164</v>
      </c>
      <c r="S60" s="239" t="s">
        <v>186</v>
      </c>
    </row>
    <row r="61" spans="1:19" x14ac:dyDescent="0.35">
      <c r="A61" s="73" t="s">
        <v>8</v>
      </c>
      <c r="B61" s="26"/>
      <c r="C61" s="272">
        <f>'NMM DISTRICT'!D61</f>
        <v>0</v>
      </c>
      <c r="D61" s="272">
        <f>Bethelsdorp!D61</f>
        <v>0</v>
      </c>
      <c r="E61" s="272">
        <f>Ibhayi!D61</f>
        <v>0</v>
      </c>
      <c r="F61" s="272">
        <f>Motherwell!D61</f>
        <v>0</v>
      </c>
      <c r="G61" s="272">
        <f>Walmer!D61</f>
        <v>0</v>
      </c>
      <c r="H61" s="272">
        <f>Uitenhage!D61</f>
        <v>0</v>
      </c>
      <c r="I61" s="272">
        <f>Zwide!D61</f>
        <v>0</v>
      </c>
      <c r="J61" s="272">
        <f>'Sarah Disctric Office'!D61</f>
        <v>0</v>
      </c>
      <c r="K61" s="272">
        <f>Kirkwood!D61</f>
        <v>0</v>
      </c>
      <c r="L61" s="272">
        <f>'Sommerset East'!D61</f>
        <v>0</v>
      </c>
      <c r="M61" s="272">
        <f>'Graaf Reinet'!D61</f>
        <v>0</v>
      </c>
      <c r="N61" s="272">
        <f>'Grahamstown Lo'!D61</f>
        <v>0</v>
      </c>
      <c r="O61" s="272">
        <f>Kareedouw!D61</f>
        <v>0</v>
      </c>
      <c r="P61" s="272">
        <f>Humansdorp!D61</f>
        <v>0</v>
      </c>
      <c r="Q61" s="272">
        <f>'Port Alfred'!D61</f>
        <v>0</v>
      </c>
      <c r="R61" s="272">
        <f>Willowmore!D61</f>
        <v>0</v>
      </c>
      <c r="S61" s="245">
        <f t="shared" ref="S61:S72" si="6">SUM(C61:R61)</f>
        <v>0</v>
      </c>
    </row>
    <row r="62" spans="1:19" x14ac:dyDescent="0.35">
      <c r="A62" s="73" t="s">
        <v>9</v>
      </c>
      <c r="B62" s="26"/>
      <c r="C62" s="272">
        <f>'NMM DISTRICT'!D62</f>
        <v>0</v>
      </c>
      <c r="D62" s="272">
        <f>Bethelsdorp!D62</f>
        <v>0</v>
      </c>
      <c r="E62" s="272">
        <f>Ibhayi!D62</f>
        <v>0</v>
      </c>
      <c r="F62" s="272">
        <f>Motherwell!D62</f>
        <v>0</v>
      </c>
      <c r="G62" s="272">
        <f>Walmer!D62</f>
        <v>0</v>
      </c>
      <c r="H62" s="272">
        <f>Uitenhage!D62</f>
        <v>0</v>
      </c>
      <c r="I62" s="272">
        <f>Zwide!D62</f>
        <v>0</v>
      </c>
      <c r="J62" s="272">
        <f>'Sarah Disctric Office'!D62</f>
        <v>0</v>
      </c>
      <c r="K62" s="272">
        <f>Kirkwood!D62</f>
        <v>0</v>
      </c>
      <c r="L62" s="272">
        <f>'Sommerset East'!D62</f>
        <v>0</v>
      </c>
      <c r="M62" s="272">
        <f>'Graaf Reinet'!D62</f>
        <v>0</v>
      </c>
      <c r="N62" s="272">
        <f>'Grahamstown Lo'!D62</f>
        <v>0</v>
      </c>
      <c r="O62" s="272">
        <f>Kareedouw!D62</f>
        <v>0</v>
      </c>
      <c r="P62" s="272">
        <f>Humansdorp!D62</f>
        <v>0</v>
      </c>
      <c r="Q62" s="272">
        <f>'Port Alfred'!D62</f>
        <v>0</v>
      </c>
      <c r="R62" s="272">
        <f>Willowmore!D62</f>
        <v>0</v>
      </c>
      <c r="S62" s="245">
        <f t="shared" si="6"/>
        <v>0</v>
      </c>
    </row>
    <row r="63" spans="1:19" x14ac:dyDescent="0.35">
      <c r="A63" s="73" t="s">
        <v>10</v>
      </c>
      <c r="B63" s="26"/>
      <c r="C63" s="272">
        <f>'NMM DISTRICT'!D63</f>
        <v>0</v>
      </c>
      <c r="D63" s="272">
        <f>Bethelsdorp!D63</f>
        <v>0</v>
      </c>
      <c r="E63" s="272">
        <f>Ibhayi!D63</f>
        <v>0</v>
      </c>
      <c r="F63" s="272">
        <f>Motherwell!D63</f>
        <v>0</v>
      </c>
      <c r="G63" s="272">
        <f>Walmer!D63</f>
        <v>0</v>
      </c>
      <c r="H63" s="272">
        <f>Uitenhage!D63</f>
        <v>0</v>
      </c>
      <c r="I63" s="272">
        <f>Zwide!D63</f>
        <v>0</v>
      </c>
      <c r="J63" s="272">
        <f>'Sarah Disctric Office'!D63</f>
        <v>0</v>
      </c>
      <c r="K63" s="272">
        <f>Kirkwood!D63</f>
        <v>0</v>
      </c>
      <c r="L63" s="272">
        <f>'Sommerset East'!D63</f>
        <v>0</v>
      </c>
      <c r="M63" s="272">
        <f>'Graaf Reinet'!D63</f>
        <v>0</v>
      </c>
      <c r="N63" s="272">
        <f>'Grahamstown Lo'!D63</f>
        <v>0</v>
      </c>
      <c r="O63" s="272">
        <f>Kareedouw!D63</f>
        <v>0</v>
      </c>
      <c r="P63" s="272">
        <f>Humansdorp!D63</f>
        <v>0</v>
      </c>
      <c r="Q63" s="272">
        <f>'Port Alfred'!D63</f>
        <v>0</v>
      </c>
      <c r="R63" s="272">
        <f>Willowmore!D63</f>
        <v>0</v>
      </c>
      <c r="S63" s="245">
        <f t="shared" si="6"/>
        <v>0</v>
      </c>
    </row>
    <row r="64" spans="1:19" x14ac:dyDescent="0.35">
      <c r="A64" s="73" t="s">
        <v>115</v>
      </c>
      <c r="B64" s="56"/>
      <c r="C64" s="272">
        <f>'NMM DISTRICT'!D64</f>
        <v>0</v>
      </c>
      <c r="D64" s="272">
        <f>Bethelsdorp!D64</f>
        <v>0</v>
      </c>
      <c r="E64" s="272">
        <f>Ibhayi!D64</f>
        <v>0</v>
      </c>
      <c r="F64" s="272">
        <f>Motherwell!D64</f>
        <v>0</v>
      </c>
      <c r="G64" s="272">
        <f>Walmer!D64</f>
        <v>0</v>
      </c>
      <c r="H64" s="272">
        <f>Uitenhage!D64</f>
        <v>0</v>
      </c>
      <c r="I64" s="272">
        <f>Zwide!D64</f>
        <v>0</v>
      </c>
      <c r="J64" s="272">
        <f>'Sarah Disctric Office'!D64</f>
        <v>0</v>
      </c>
      <c r="K64" s="272">
        <f>Kirkwood!D64</f>
        <v>0</v>
      </c>
      <c r="L64" s="272">
        <f>'Sommerset East'!D64</f>
        <v>0</v>
      </c>
      <c r="M64" s="272">
        <f>'Graaf Reinet'!D64</f>
        <v>0</v>
      </c>
      <c r="N64" s="272">
        <f>'Grahamstown Lo'!D64</f>
        <v>0</v>
      </c>
      <c r="O64" s="272">
        <f>Kareedouw!D64</f>
        <v>0</v>
      </c>
      <c r="P64" s="272">
        <f>Humansdorp!D64</f>
        <v>0</v>
      </c>
      <c r="Q64" s="272">
        <f>'Port Alfred'!D64</f>
        <v>0</v>
      </c>
      <c r="R64" s="272">
        <f>Willowmore!D64</f>
        <v>0</v>
      </c>
      <c r="S64" s="245">
        <f t="shared" si="6"/>
        <v>0</v>
      </c>
    </row>
    <row r="65" spans="1:19" x14ac:dyDescent="0.35">
      <c r="A65" s="73" t="s">
        <v>11</v>
      </c>
      <c r="B65" s="26"/>
      <c r="C65" s="272">
        <f>'NMM DISTRICT'!D65</f>
        <v>0</v>
      </c>
      <c r="D65" s="272">
        <f>Bethelsdorp!D65</f>
        <v>0</v>
      </c>
      <c r="E65" s="272">
        <f>Ibhayi!D65</f>
        <v>0</v>
      </c>
      <c r="F65" s="272">
        <f>Motherwell!D65</f>
        <v>0</v>
      </c>
      <c r="G65" s="272">
        <f>Walmer!D65</f>
        <v>0</v>
      </c>
      <c r="H65" s="272">
        <f>Uitenhage!D65</f>
        <v>0</v>
      </c>
      <c r="I65" s="272">
        <f>Zwide!D65</f>
        <v>0</v>
      </c>
      <c r="J65" s="272">
        <f>'Sarah Disctric Office'!D65</f>
        <v>0</v>
      </c>
      <c r="K65" s="272">
        <f>Kirkwood!D65</f>
        <v>0</v>
      </c>
      <c r="L65" s="272">
        <f>'Sommerset East'!D65</f>
        <v>0</v>
      </c>
      <c r="M65" s="272">
        <f>'Graaf Reinet'!D65</f>
        <v>0</v>
      </c>
      <c r="N65" s="272">
        <f>'Grahamstown Lo'!D65</f>
        <v>0</v>
      </c>
      <c r="O65" s="272">
        <f>Kareedouw!D65</f>
        <v>0</v>
      </c>
      <c r="P65" s="272">
        <f>Humansdorp!D65</f>
        <v>0</v>
      </c>
      <c r="Q65" s="272">
        <f>'Port Alfred'!D65</f>
        <v>0</v>
      </c>
      <c r="R65" s="272">
        <f>Willowmore!D65</f>
        <v>0</v>
      </c>
      <c r="S65" s="245">
        <f t="shared" si="6"/>
        <v>0</v>
      </c>
    </row>
    <row r="66" spans="1:19" ht="29" x14ac:dyDescent="0.35">
      <c r="A66" s="102" t="s">
        <v>116</v>
      </c>
      <c r="B66" s="58"/>
      <c r="C66" s="272">
        <f>'NMM DISTRICT'!D66</f>
        <v>0</v>
      </c>
      <c r="D66" s="272">
        <f>Bethelsdorp!D66</f>
        <v>0</v>
      </c>
      <c r="E66" s="272">
        <f>Ibhayi!D66</f>
        <v>0</v>
      </c>
      <c r="F66" s="272">
        <f>Motherwell!D66</f>
        <v>0</v>
      </c>
      <c r="G66" s="272">
        <f>Walmer!D66</f>
        <v>0</v>
      </c>
      <c r="H66" s="272">
        <f>Uitenhage!D66</f>
        <v>0</v>
      </c>
      <c r="I66" s="272">
        <f>Zwide!D66</f>
        <v>0</v>
      </c>
      <c r="J66" s="272">
        <f>'Sarah Disctric Office'!D66</f>
        <v>0</v>
      </c>
      <c r="K66" s="272">
        <f>Kirkwood!D66</f>
        <v>0</v>
      </c>
      <c r="L66" s="272">
        <f>'Sommerset East'!D66</f>
        <v>0</v>
      </c>
      <c r="M66" s="272">
        <f>'Graaf Reinet'!D66</f>
        <v>0</v>
      </c>
      <c r="N66" s="272">
        <f>'Grahamstown Lo'!D66</f>
        <v>0</v>
      </c>
      <c r="O66" s="272">
        <f>Kareedouw!D66</f>
        <v>0</v>
      </c>
      <c r="P66" s="272">
        <f>Humansdorp!D66</f>
        <v>0</v>
      </c>
      <c r="Q66" s="272">
        <f>'Port Alfred'!D66</f>
        <v>0</v>
      </c>
      <c r="R66" s="272">
        <f>Willowmore!D66</f>
        <v>0</v>
      </c>
      <c r="S66" s="245">
        <f t="shared" si="6"/>
        <v>0</v>
      </c>
    </row>
    <row r="67" spans="1:19" x14ac:dyDescent="0.35">
      <c r="A67" s="73" t="s">
        <v>12</v>
      </c>
      <c r="B67" s="60"/>
      <c r="C67" s="272">
        <f>'NMM DISTRICT'!D67</f>
        <v>0</v>
      </c>
      <c r="D67" s="272">
        <f>Bethelsdorp!D67</f>
        <v>0</v>
      </c>
      <c r="E67" s="272">
        <f>Ibhayi!D67</f>
        <v>0</v>
      </c>
      <c r="F67" s="272">
        <f>Motherwell!D67</f>
        <v>0</v>
      </c>
      <c r="G67" s="272">
        <f>Walmer!D67</f>
        <v>0</v>
      </c>
      <c r="H67" s="272">
        <f>Uitenhage!D67</f>
        <v>0</v>
      </c>
      <c r="I67" s="272">
        <f>Zwide!D67</f>
        <v>0</v>
      </c>
      <c r="J67" s="272">
        <f>'Sarah Disctric Office'!D67</f>
        <v>0</v>
      </c>
      <c r="K67" s="272">
        <f>Kirkwood!D67</f>
        <v>0</v>
      </c>
      <c r="L67" s="272">
        <f>'Sommerset East'!D67</f>
        <v>0</v>
      </c>
      <c r="M67" s="272">
        <f>'Graaf Reinet'!D67</f>
        <v>0</v>
      </c>
      <c r="N67" s="272">
        <f>'Grahamstown Lo'!D67</f>
        <v>0</v>
      </c>
      <c r="O67" s="272">
        <f>Kareedouw!D67</f>
        <v>0</v>
      </c>
      <c r="P67" s="272">
        <f>Humansdorp!D67</f>
        <v>0</v>
      </c>
      <c r="Q67" s="272">
        <f>'Port Alfred'!D67</f>
        <v>0</v>
      </c>
      <c r="R67" s="272">
        <f>Willowmore!D67</f>
        <v>0</v>
      </c>
      <c r="S67" s="245">
        <f t="shared" si="6"/>
        <v>0</v>
      </c>
    </row>
    <row r="68" spans="1:19" x14ac:dyDescent="0.35">
      <c r="A68" s="73" t="s">
        <v>13</v>
      </c>
      <c r="B68" s="58"/>
      <c r="C68" s="272">
        <f>'NMM DISTRICT'!D68</f>
        <v>0</v>
      </c>
      <c r="D68" s="272">
        <f>Bethelsdorp!D68</f>
        <v>0</v>
      </c>
      <c r="E68" s="272">
        <f>Ibhayi!D68</f>
        <v>0</v>
      </c>
      <c r="F68" s="272">
        <f>Motherwell!D68</f>
        <v>0</v>
      </c>
      <c r="G68" s="272">
        <f>Walmer!D68</f>
        <v>0</v>
      </c>
      <c r="H68" s="272">
        <f>Uitenhage!D68</f>
        <v>0</v>
      </c>
      <c r="I68" s="272">
        <f>Zwide!D68</f>
        <v>0</v>
      </c>
      <c r="J68" s="272">
        <f>'Sarah Disctric Office'!D68</f>
        <v>0</v>
      </c>
      <c r="K68" s="272">
        <f>Kirkwood!D68</f>
        <v>0</v>
      </c>
      <c r="L68" s="272">
        <f>'Sommerset East'!D68</f>
        <v>0</v>
      </c>
      <c r="M68" s="272">
        <f>'Graaf Reinet'!D68</f>
        <v>0</v>
      </c>
      <c r="N68" s="272">
        <f>'Grahamstown Lo'!D68</f>
        <v>0</v>
      </c>
      <c r="O68" s="272">
        <f>Kareedouw!D68</f>
        <v>0</v>
      </c>
      <c r="P68" s="272">
        <f>Humansdorp!D68</f>
        <v>0</v>
      </c>
      <c r="Q68" s="272">
        <f>'Port Alfred'!D68</f>
        <v>0</v>
      </c>
      <c r="R68" s="272">
        <f>Willowmore!D68</f>
        <v>0</v>
      </c>
      <c r="S68" s="245">
        <f t="shared" si="6"/>
        <v>0</v>
      </c>
    </row>
    <row r="69" spans="1:19" x14ac:dyDescent="0.35">
      <c r="A69" s="73" t="s">
        <v>14</v>
      </c>
      <c r="B69" s="58"/>
      <c r="C69" s="272">
        <f>'NMM DISTRICT'!D69</f>
        <v>0</v>
      </c>
      <c r="D69" s="272">
        <f>Bethelsdorp!D69</f>
        <v>0</v>
      </c>
      <c r="E69" s="272">
        <f>Ibhayi!D69</f>
        <v>0</v>
      </c>
      <c r="F69" s="272">
        <f>Motherwell!D69</f>
        <v>0</v>
      </c>
      <c r="G69" s="272">
        <f>Walmer!D69</f>
        <v>0</v>
      </c>
      <c r="H69" s="272">
        <f>Uitenhage!D69</f>
        <v>0</v>
      </c>
      <c r="I69" s="272">
        <f>Zwide!D69</f>
        <v>0</v>
      </c>
      <c r="J69" s="272">
        <f>'Sarah Disctric Office'!D69</f>
        <v>0</v>
      </c>
      <c r="K69" s="272">
        <f>Kirkwood!D69</f>
        <v>0</v>
      </c>
      <c r="L69" s="272">
        <f>'Sommerset East'!D69</f>
        <v>0</v>
      </c>
      <c r="M69" s="272">
        <f>'Graaf Reinet'!D69</f>
        <v>0</v>
      </c>
      <c r="N69" s="272">
        <f>'Grahamstown Lo'!D69</f>
        <v>0</v>
      </c>
      <c r="O69" s="272">
        <f>Kareedouw!D69</f>
        <v>0</v>
      </c>
      <c r="P69" s="272">
        <f>Humansdorp!D69</f>
        <v>0</v>
      </c>
      <c r="Q69" s="272">
        <f>'Port Alfred'!D69</f>
        <v>0</v>
      </c>
      <c r="R69" s="272">
        <f>Willowmore!D69</f>
        <v>0</v>
      </c>
      <c r="S69" s="245">
        <f t="shared" si="6"/>
        <v>0</v>
      </c>
    </row>
    <row r="70" spans="1:19" ht="29" x14ac:dyDescent="0.35">
      <c r="A70" s="102" t="s">
        <v>117</v>
      </c>
      <c r="B70" s="62"/>
      <c r="C70" s="272">
        <f>'NMM DISTRICT'!D70</f>
        <v>0</v>
      </c>
      <c r="D70" s="272">
        <f>Bethelsdorp!D70</f>
        <v>0</v>
      </c>
      <c r="E70" s="272">
        <f>Ibhayi!D70</f>
        <v>0</v>
      </c>
      <c r="F70" s="272">
        <f>Motherwell!D70</f>
        <v>0</v>
      </c>
      <c r="G70" s="272">
        <f>Walmer!D70</f>
        <v>0</v>
      </c>
      <c r="H70" s="272">
        <f>Uitenhage!D70</f>
        <v>0</v>
      </c>
      <c r="I70" s="272">
        <f>Zwide!D70</f>
        <v>0</v>
      </c>
      <c r="J70" s="272">
        <f>'Sarah Disctric Office'!D70</f>
        <v>0</v>
      </c>
      <c r="K70" s="272">
        <f>Kirkwood!D70</f>
        <v>0</v>
      </c>
      <c r="L70" s="272">
        <f>'Sommerset East'!D70</f>
        <v>0</v>
      </c>
      <c r="M70" s="272">
        <f>'Graaf Reinet'!D70</f>
        <v>0</v>
      </c>
      <c r="N70" s="272">
        <f>'Grahamstown Lo'!D70</f>
        <v>0</v>
      </c>
      <c r="O70" s="272">
        <f>Kareedouw!D70</f>
        <v>0</v>
      </c>
      <c r="P70" s="272">
        <f>Humansdorp!D70</f>
        <v>0</v>
      </c>
      <c r="Q70" s="272">
        <f>'Port Alfred'!D70</f>
        <v>0</v>
      </c>
      <c r="R70" s="272">
        <f>Willowmore!D70</f>
        <v>0</v>
      </c>
      <c r="S70" s="245">
        <f t="shared" si="6"/>
        <v>0</v>
      </c>
    </row>
    <row r="71" spans="1:19" x14ac:dyDescent="0.35">
      <c r="A71" s="37" t="s">
        <v>33</v>
      </c>
      <c r="B71" s="62"/>
      <c r="C71" s="272">
        <f>'NMM DISTRICT'!D71</f>
        <v>0</v>
      </c>
      <c r="D71" s="272">
        <f>Bethelsdorp!D71</f>
        <v>0</v>
      </c>
      <c r="E71" s="272">
        <f>Ibhayi!D71</f>
        <v>0</v>
      </c>
      <c r="F71" s="272">
        <f>Motherwell!D71</f>
        <v>0</v>
      </c>
      <c r="G71" s="272">
        <f>Walmer!D71</f>
        <v>0</v>
      </c>
      <c r="H71" s="272">
        <f>Uitenhage!D71</f>
        <v>0</v>
      </c>
      <c r="I71" s="272">
        <f>Zwide!D71</f>
        <v>0</v>
      </c>
      <c r="J71" s="272">
        <f>'Sarah Disctric Office'!D71</f>
        <v>0</v>
      </c>
      <c r="K71" s="272">
        <f>Kirkwood!D71</f>
        <v>0</v>
      </c>
      <c r="L71" s="272">
        <f>'Sommerset East'!D71</f>
        <v>0</v>
      </c>
      <c r="M71" s="272">
        <f>'Graaf Reinet'!D71</f>
        <v>0</v>
      </c>
      <c r="N71" s="272">
        <f>'Grahamstown Lo'!D71</f>
        <v>0</v>
      </c>
      <c r="O71" s="272">
        <f>Kareedouw!D71</f>
        <v>0</v>
      </c>
      <c r="P71" s="272">
        <f>Humansdorp!D71</f>
        <v>0</v>
      </c>
      <c r="Q71" s="272">
        <f>'Port Alfred'!D71</f>
        <v>0</v>
      </c>
      <c r="R71" s="272">
        <f>Willowmore!D71</f>
        <v>0</v>
      </c>
      <c r="S71" s="245">
        <f t="shared" si="6"/>
        <v>0</v>
      </c>
    </row>
    <row r="72" spans="1:19" x14ac:dyDescent="0.35">
      <c r="A72" s="37" t="s">
        <v>121</v>
      </c>
      <c r="B72" s="58"/>
      <c r="C72" s="272">
        <f>'NMM DISTRICT'!D72</f>
        <v>0</v>
      </c>
      <c r="D72" s="272">
        <f>Bethelsdorp!D72</f>
        <v>0</v>
      </c>
      <c r="E72" s="272">
        <f>Ibhayi!D72</f>
        <v>0</v>
      </c>
      <c r="F72" s="272">
        <f>Motherwell!D72</f>
        <v>0</v>
      </c>
      <c r="G72" s="272">
        <f>Walmer!D72</f>
        <v>0</v>
      </c>
      <c r="H72" s="272">
        <f>Uitenhage!D72</f>
        <v>0</v>
      </c>
      <c r="I72" s="272">
        <f>Zwide!D72</f>
        <v>0</v>
      </c>
      <c r="J72" s="272">
        <f>'Sarah Disctric Office'!D72</f>
        <v>0</v>
      </c>
      <c r="K72" s="272">
        <f>Kirkwood!D72</f>
        <v>0</v>
      </c>
      <c r="L72" s="272">
        <f>'Sommerset East'!D72</f>
        <v>0</v>
      </c>
      <c r="M72" s="272">
        <f>'Graaf Reinet'!D72</f>
        <v>0</v>
      </c>
      <c r="N72" s="272">
        <f>'Grahamstown Lo'!D72</f>
        <v>0</v>
      </c>
      <c r="O72" s="272">
        <f>Kareedouw!D72</f>
        <v>0</v>
      </c>
      <c r="P72" s="272">
        <f>Humansdorp!D72</f>
        <v>0</v>
      </c>
      <c r="Q72" s="272">
        <f>'Port Alfred'!D72</f>
        <v>0</v>
      </c>
      <c r="R72" s="272">
        <f>Willowmore!D72</f>
        <v>0</v>
      </c>
      <c r="S72" s="245">
        <f t="shared" si="6"/>
        <v>0</v>
      </c>
    </row>
    <row r="73" spans="1:19" s="213" customFormat="1" ht="22" customHeight="1" x14ac:dyDescent="0.35">
      <c r="A73" s="288" t="s">
        <v>94</v>
      </c>
      <c r="B73" s="249"/>
      <c r="C73" s="249">
        <f>SUM(C61:C72)</f>
        <v>0</v>
      </c>
      <c r="D73" s="249">
        <f t="shared" ref="D73:S73" si="7">SUM(D61:D72)</f>
        <v>0</v>
      </c>
      <c r="E73" s="249">
        <f t="shared" si="7"/>
        <v>0</v>
      </c>
      <c r="F73" s="249">
        <f t="shared" si="7"/>
        <v>0</v>
      </c>
      <c r="G73" s="249">
        <f t="shared" si="7"/>
        <v>0</v>
      </c>
      <c r="H73" s="249">
        <f t="shared" si="7"/>
        <v>0</v>
      </c>
      <c r="I73" s="249">
        <f t="shared" si="7"/>
        <v>0</v>
      </c>
      <c r="J73" s="249">
        <f t="shared" si="7"/>
        <v>0</v>
      </c>
      <c r="K73" s="249">
        <f t="shared" si="7"/>
        <v>0</v>
      </c>
      <c r="L73" s="249">
        <f t="shared" si="7"/>
        <v>0</v>
      </c>
      <c r="M73" s="249">
        <f t="shared" si="7"/>
        <v>0</v>
      </c>
      <c r="N73" s="249">
        <f t="shared" si="7"/>
        <v>0</v>
      </c>
      <c r="O73" s="249">
        <f t="shared" si="7"/>
        <v>0</v>
      </c>
      <c r="P73" s="249">
        <f t="shared" si="7"/>
        <v>0</v>
      </c>
      <c r="Q73" s="249">
        <f t="shared" si="7"/>
        <v>0</v>
      </c>
      <c r="R73" s="249">
        <f t="shared" si="7"/>
        <v>0</v>
      </c>
      <c r="S73" s="249">
        <f t="shared" si="7"/>
        <v>0</v>
      </c>
    </row>
    <row r="74" spans="1:19" s="210" customFormat="1" ht="19" customHeight="1" x14ac:dyDescent="0.35">
      <c r="A74" s="197"/>
      <c r="B74" s="289"/>
      <c r="C74" s="290"/>
      <c r="D74" s="290"/>
      <c r="E74" s="290"/>
      <c r="F74" s="290"/>
      <c r="G74" s="290"/>
      <c r="H74" s="290"/>
      <c r="I74" s="290"/>
      <c r="J74" s="290"/>
      <c r="K74" s="290"/>
      <c r="L74" s="290"/>
      <c r="M74" s="290"/>
      <c r="N74" s="290"/>
      <c r="O74" s="290"/>
      <c r="P74" s="290"/>
      <c r="Q74" s="290"/>
      <c r="R74" s="291"/>
      <c r="S74" s="243"/>
    </row>
    <row r="75" spans="1:19" x14ac:dyDescent="0.35">
      <c r="A75" s="467" t="s">
        <v>210</v>
      </c>
      <c r="B75" s="468"/>
      <c r="C75" s="468"/>
      <c r="D75" s="468"/>
      <c r="E75" s="468"/>
      <c r="F75" s="468"/>
      <c r="G75" s="468"/>
      <c r="H75" s="468"/>
      <c r="I75" s="468"/>
      <c r="J75" s="468"/>
      <c r="K75" s="468"/>
      <c r="L75" s="468"/>
      <c r="M75" s="468"/>
      <c r="N75" s="468"/>
      <c r="O75" s="468"/>
      <c r="P75" s="468"/>
      <c r="Q75" s="468"/>
      <c r="R75" s="469"/>
      <c r="S75" s="244"/>
    </row>
    <row r="76" spans="1:19" ht="68" x14ac:dyDescent="0.35">
      <c r="A76" s="47" t="s">
        <v>7</v>
      </c>
      <c r="B76" s="16" t="s">
        <v>40</v>
      </c>
      <c r="C76" s="452" t="s">
        <v>149</v>
      </c>
      <c r="D76" s="447" t="s">
        <v>150</v>
      </c>
      <c r="E76" s="447" t="s">
        <v>151</v>
      </c>
      <c r="F76" s="447" t="s">
        <v>152</v>
      </c>
      <c r="G76" s="447" t="s">
        <v>153</v>
      </c>
      <c r="H76" s="447" t="s">
        <v>154</v>
      </c>
      <c r="I76" s="447" t="s">
        <v>155</v>
      </c>
      <c r="J76" s="447" t="s">
        <v>156</v>
      </c>
      <c r="K76" s="447" t="s">
        <v>157</v>
      </c>
      <c r="L76" s="447" t="s">
        <v>158</v>
      </c>
      <c r="M76" s="447" t="s">
        <v>159</v>
      </c>
      <c r="N76" s="447" t="s">
        <v>160</v>
      </c>
      <c r="O76" s="447" t="s">
        <v>161</v>
      </c>
      <c r="P76" s="447" t="s">
        <v>162</v>
      </c>
      <c r="Q76" s="447" t="s">
        <v>163</v>
      </c>
      <c r="R76" s="449" t="s">
        <v>164</v>
      </c>
      <c r="S76" s="239" t="s">
        <v>186</v>
      </c>
    </row>
    <row r="77" spans="1:19" x14ac:dyDescent="0.35">
      <c r="A77" s="28" t="s">
        <v>97</v>
      </c>
      <c r="B77" s="23"/>
      <c r="C77" s="272">
        <f>'NMM DISTRICT'!D77</f>
        <v>0</v>
      </c>
      <c r="D77" s="272">
        <f>Bethelsdorp!D77</f>
        <v>0</v>
      </c>
      <c r="E77" s="272">
        <f>Ibhayi!D77</f>
        <v>0</v>
      </c>
      <c r="F77" s="272">
        <f>Motherwell!D77</f>
        <v>0</v>
      </c>
      <c r="G77" s="272">
        <f>Walmer!D77</f>
        <v>0</v>
      </c>
      <c r="H77" s="272">
        <f>Uitenhage!D77</f>
        <v>0</v>
      </c>
      <c r="I77" s="272">
        <f>Zwide!D77</f>
        <v>0</v>
      </c>
      <c r="J77" s="272">
        <f>'Sarah Disctric Office'!D77</f>
        <v>0</v>
      </c>
      <c r="K77" s="272">
        <f>Kirkwood!D77</f>
        <v>0</v>
      </c>
      <c r="L77" s="272">
        <f>'Sommerset East'!D77</f>
        <v>0</v>
      </c>
      <c r="M77" s="272">
        <f>'Graaf Reinet'!D77</f>
        <v>0</v>
      </c>
      <c r="N77" s="272">
        <f>'Grahamstown Lo'!D77</f>
        <v>0</v>
      </c>
      <c r="O77" s="272">
        <f>Kareedouw!D77</f>
        <v>0</v>
      </c>
      <c r="P77" s="272">
        <f>Humansdorp!D77</f>
        <v>0</v>
      </c>
      <c r="Q77" s="272">
        <f>'Port Alfred'!D77</f>
        <v>0</v>
      </c>
      <c r="R77" s="272">
        <f>Willowmore!D77</f>
        <v>0</v>
      </c>
      <c r="S77" s="245">
        <f t="shared" ref="S77:S106" si="8">SUM(C77:R77)</f>
        <v>0</v>
      </c>
    </row>
    <row r="78" spans="1:19" x14ac:dyDescent="0.35">
      <c r="A78" s="28" t="s">
        <v>98</v>
      </c>
      <c r="B78" s="23"/>
      <c r="C78" s="272">
        <f>'NMM DISTRICT'!D78</f>
        <v>0</v>
      </c>
      <c r="D78" s="272">
        <f>Bethelsdorp!D78</f>
        <v>0</v>
      </c>
      <c r="E78" s="272">
        <f>Ibhayi!D78</f>
        <v>0</v>
      </c>
      <c r="F78" s="272">
        <f>Motherwell!D78</f>
        <v>0</v>
      </c>
      <c r="G78" s="272">
        <f>Walmer!D78</f>
        <v>0</v>
      </c>
      <c r="H78" s="272">
        <f>Uitenhage!D78</f>
        <v>0</v>
      </c>
      <c r="I78" s="272">
        <f>Zwide!D78</f>
        <v>0</v>
      </c>
      <c r="J78" s="272">
        <f>'Sarah Disctric Office'!D78</f>
        <v>0</v>
      </c>
      <c r="K78" s="272">
        <f>Kirkwood!D78</f>
        <v>0</v>
      </c>
      <c r="L78" s="272">
        <f>'Sommerset East'!D78</f>
        <v>0</v>
      </c>
      <c r="M78" s="272">
        <f>'Graaf Reinet'!D78</f>
        <v>0</v>
      </c>
      <c r="N78" s="272">
        <f>'Grahamstown Lo'!D78</f>
        <v>0</v>
      </c>
      <c r="O78" s="272">
        <f>Kareedouw!D78</f>
        <v>0</v>
      </c>
      <c r="P78" s="272">
        <f>Humansdorp!D78</f>
        <v>0</v>
      </c>
      <c r="Q78" s="272">
        <f>'Port Alfred'!D78</f>
        <v>0</v>
      </c>
      <c r="R78" s="272">
        <f>Willowmore!D78</f>
        <v>0</v>
      </c>
      <c r="S78" s="245">
        <f t="shared" si="8"/>
        <v>0</v>
      </c>
    </row>
    <row r="79" spans="1:19" x14ac:dyDescent="0.35">
      <c r="A79" s="28" t="s">
        <v>99</v>
      </c>
      <c r="B79" s="23"/>
      <c r="C79" s="272">
        <f>'NMM DISTRICT'!D79</f>
        <v>0</v>
      </c>
      <c r="D79" s="272">
        <f>Bethelsdorp!D79</f>
        <v>0</v>
      </c>
      <c r="E79" s="272">
        <f>Ibhayi!D79</f>
        <v>0</v>
      </c>
      <c r="F79" s="272">
        <f>Motherwell!D79</f>
        <v>0</v>
      </c>
      <c r="G79" s="272">
        <f>Walmer!D79</f>
        <v>0</v>
      </c>
      <c r="H79" s="272">
        <f>Uitenhage!D79</f>
        <v>0</v>
      </c>
      <c r="I79" s="272">
        <f>Zwide!D79</f>
        <v>0</v>
      </c>
      <c r="J79" s="272">
        <f>'Sarah Disctric Office'!D79</f>
        <v>0</v>
      </c>
      <c r="K79" s="272">
        <f>Kirkwood!D79</f>
        <v>0</v>
      </c>
      <c r="L79" s="272">
        <f>'Sommerset East'!D79</f>
        <v>0</v>
      </c>
      <c r="M79" s="272">
        <f>'Graaf Reinet'!D79</f>
        <v>0</v>
      </c>
      <c r="N79" s="272">
        <f>'Grahamstown Lo'!D79</f>
        <v>0</v>
      </c>
      <c r="O79" s="272">
        <f>Kareedouw!D79</f>
        <v>0</v>
      </c>
      <c r="P79" s="272">
        <f>Humansdorp!D79</f>
        <v>0</v>
      </c>
      <c r="Q79" s="272">
        <f>'Port Alfred'!D79</f>
        <v>0</v>
      </c>
      <c r="R79" s="272">
        <f>Willowmore!D79</f>
        <v>0</v>
      </c>
      <c r="S79" s="245">
        <f t="shared" si="8"/>
        <v>0</v>
      </c>
    </row>
    <row r="80" spans="1:19" x14ac:dyDescent="0.35">
      <c r="A80" s="28" t="s">
        <v>100</v>
      </c>
      <c r="B80" s="23"/>
      <c r="C80" s="272">
        <f>'NMM DISTRICT'!D80</f>
        <v>0</v>
      </c>
      <c r="D80" s="272">
        <f>Bethelsdorp!D80</f>
        <v>0</v>
      </c>
      <c r="E80" s="272">
        <f>Ibhayi!D80</f>
        <v>0</v>
      </c>
      <c r="F80" s="272">
        <f>Motherwell!D80</f>
        <v>0</v>
      </c>
      <c r="G80" s="272">
        <f>Walmer!D80</f>
        <v>0</v>
      </c>
      <c r="H80" s="272">
        <f>Uitenhage!D80</f>
        <v>0</v>
      </c>
      <c r="I80" s="272">
        <f>Zwide!D80</f>
        <v>0</v>
      </c>
      <c r="J80" s="272">
        <f>'Sarah Disctric Office'!D80</f>
        <v>0</v>
      </c>
      <c r="K80" s="272">
        <f>Kirkwood!D80</f>
        <v>0</v>
      </c>
      <c r="L80" s="272">
        <f>'Sommerset East'!D80</f>
        <v>0</v>
      </c>
      <c r="M80" s="272">
        <f>'Graaf Reinet'!D80</f>
        <v>0</v>
      </c>
      <c r="N80" s="272">
        <f>'Grahamstown Lo'!D80</f>
        <v>0</v>
      </c>
      <c r="O80" s="272">
        <f>Kareedouw!D80</f>
        <v>0</v>
      </c>
      <c r="P80" s="272">
        <f>Humansdorp!D80</f>
        <v>0</v>
      </c>
      <c r="Q80" s="272">
        <f>'Port Alfred'!D80</f>
        <v>0</v>
      </c>
      <c r="R80" s="272">
        <f>Willowmore!D80</f>
        <v>0</v>
      </c>
      <c r="S80" s="245">
        <f t="shared" si="8"/>
        <v>0</v>
      </c>
    </row>
    <row r="81" spans="1:19" x14ac:dyDescent="0.35">
      <c r="A81" s="28" t="s">
        <v>101</v>
      </c>
      <c r="B81" s="23"/>
      <c r="C81" s="272">
        <f>'NMM DISTRICT'!D81</f>
        <v>0</v>
      </c>
      <c r="D81" s="272">
        <f>Bethelsdorp!D81</f>
        <v>0</v>
      </c>
      <c r="E81" s="272">
        <f>Ibhayi!D81</f>
        <v>0</v>
      </c>
      <c r="F81" s="272">
        <f>Motherwell!D81</f>
        <v>0</v>
      </c>
      <c r="G81" s="272">
        <f>Walmer!D81</f>
        <v>0</v>
      </c>
      <c r="H81" s="272">
        <f>Uitenhage!D81</f>
        <v>0</v>
      </c>
      <c r="I81" s="272">
        <f>Zwide!D81</f>
        <v>0</v>
      </c>
      <c r="J81" s="272">
        <f>'Sarah Disctric Office'!D81</f>
        <v>0</v>
      </c>
      <c r="K81" s="272">
        <f>Kirkwood!D81</f>
        <v>0</v>
      </c>
      <c r="L81" s="272">
        <f>'Sommerset East'!D81</f>
        <v>0</v>
      </c>
      <c r="M81" s="272">
        <f>'Graaf Reinet'!D81</f>
        <v>0</v>
      </c>
      <c r="N81" s="272">
        <f>'Grahamstown Lo'!D81</f>
        <v>0</v>
      </c>
      <c r="O81" s="272">
        <f>Kareedouw!D81</f>
        <v>0</v>
      </c>
      <c r="P81" s="272">
        <f>Humansdorp!D81</f>
        <v>0</v>
      </c>
      <c r="Q81" s="272">
        <f>'Port Alfred'!D81</f>
        <v>0</v>
      </c>
      <c r="R81" s="272">
        <f>Willowmore!D81</f>
        <v>0</v>
      </c>
      <c r="S81" s="245">
        <f t="shared" si="8"/>
        <v>0</v>
      </c>
    </row>
    <row r="82" spans="1:19" x14ac:dyDescent="0.35">
      <c r="A82" s="28" t="s">
        <v>102</v>
      </c>
      <c r="B82" s="23"/>
      <c r="C82" s="272">
        <f>'NMM DISTRICT'!D82</f>
        <v>0</v>
      </c>
      <c r="D82" s="272">
        <f>Bethelsdorp!D82</f>
        <v>0</v>
      </c>
      <c r="E82" s="272">
        <f>Ibhayi!D82</f>
        <v>0</v>
      </c>
      <c r="F82" s="272">
        <f>Motherwell!D82</f>
        <v>0</v>
      </c>
      <c r="G82" s="272">
        <f>Walmer!D82</f>
        <v>0</v>
      </c>
      <c r="H82" s="272">
        <f>Uitenhage!D82</f>
        <v>0</v>
      </c>
      <c r="I82" s="272">
        <f>Zwide!D82</f>
        <v>0</v>
      </c>
      <c r="J82" s="272">
        <f>'Sarah Disctric Office'!D82</f>
        <v>0</v>
      </c>
      <c r="K82" s="272">
        <f>Kirkwood!D82</f>
        <v>0</v>
      </c>
      <c r="L82" s="272">
        <f>'Sommerset East'!D82</f>
        <v>0</v>
      </c>
      <c r="M82" s="272">
        <f>'Graaf Reinet'!D82</f>
        <v>0</v>
      </c>
      <c r="N82" s="272">
        <f>'Grahamstown Lo'!D82</f>
        <v>0</v>
      </c>
      <c r="O82" s="272">
        <f>Kareedouw!D82</f>
        <v>0</v>
      </c>
      <c r="P82" s="272">
        <f>Humansdorp!D82</f>
        <v>0</v>
      </c>
      <c r="Q82" s="272">
        <f>'Port Alfred'!D82</f>
        <v>0</v>
      </c>
      <c r="R82" s="272">
        <f>Willowmore!D82</f>
        <v>0</v>
      </c>
      <c r="S82" s="245">
        <f t="shared" si="8"/>
        <v>0</v>
      </c>
    </row>
    <row r="83" spans="1:19" x14ac:dyDescent="0.35">
      <c r="A83" s="28" t="s">
        <v>103</v>
      </c>
      <c r="B83" s="23"/>
      <c r="C83" s="272">
        <f>'NMM DISTRICT'!D83</f>
        <v>0</v>
      </c>
      <c r="D83" s="272">
        <f>Bethelsdorp!D83</f>
        <v>0</v>
      </c>
      <c r="E83" s="272">
        <f>Ibhayi!D83</f>
        <v>0</v>
      </c>
      <c r="F83" s="272">
        <f>Motherwell!D83</f>
        <v>0</v>
      </c>
      <c r="G83" s="272">
        <f>Walmer!D83</f>
        <v>0</v>
      </c>
      <c r="H83" s="272">
        <f>Uitenhage!D83</f>
        <v>0</v>
      </c>
      <c r="I83" s="272">
        <f>Zwide!D83</f>
        <v>0</v>
      </c>
      <c r="J83" s="272">
        <f>'Sarah Disctric Office'!D83</f>
        <v>0</v>
      </c>
      <c r="K83" s="272">
        <f>Kirkwood!D83</f>
        <v>0</v>
      </c>
      <c r="L83" s="272">
        <f>'Sommerset East'!D83</f>
        <v>0</v>
      </c>
      <c r="M83" s="272">
        <f>'Graaf Reinet'!D83</f>
        <v>0</v>
      </c>
      <c r="N83" s="272">
        <f>'Grahamstown Lo'!D83</f>
        <v>0</v>
      </c>
      <c r="O83" s="272">
        <f>Kareedouw!D83</f>
        <v>0</v>
      </c>
      <c r="P83" s="272">
        <f>Humansdorp!D83</f>
        <v>0</v>
      </c>
      <c r="Q83" s="272">
        <f>'Port Alfred'!D83</f>
        <v>0</v>
      </c>
      <c r="R83" s="272">
        <f>Willowmore!D83</f>
        <v>0</v>
      </c>
      <c r="S83" s="245">
        <f t="shared" si="8"/>
        <v>0</v>
      </c>
    </row>
    <row r="84" spans="1:19" ht="29" x14ac:dyDescent="0.35">
      <c r="A84" s="28" t="s">
        <v>105</v>
      </c>
      <c r="B84" s="23"/>
      <c r="C84" s="272">
        <f>'NMM DISTRICT'!D84</f>
        <v>0</v>
      </c>
      <c r="D84" s="272">
        <f>Bethelsdorp!D84</f>
        <v>0</v>
      </c>
      <c r="E84" s="272">
        <f>Ibhayi!D84</f>
        <v>0</v>
      </c>
      <c r="F84" s="272">
        <f>Motherwell!D84</f>
        <v>0</v>
      </c>
      <c r="G84" s="272">
        <f>Walmer!D84</f>
        <v>0</v>
      </c>
      <c r="H84" s="272">
        <f>Uitenhage!D84</f>
        <v>0</v>
      </c>
      <c r="I84" s="272">
        <f>Zwide!D84</f>
        <v>0</v>
      </c>
      <c r="J84" s="272">
        <f>'Sarah Disctric Office'!D84</f>
        <v>0</v>
      </c>
      <c r="K84" s="272">
        <f>Kirkwood!D84</f>
        <v>0</v>
      </c>
      <c r="L84" s="272">
        <f>'Sommerset East'!D84</f>
        <v>0</v>
      </c>
      <c r="M84" s="272">
        <f>'Graaf Reinet'!D84</f>
        <v>0</v>
      </c>
      <c r="N84" s="272">
        <f>'Grahamstown Lo'!D84</f>
        <v>0</v>
      </c>
      <c r="O84" s="272">
        <f>Kareedouw!D84</f>
        <v>0</v>
      </c>
      <c r="P84" s="272">
        <f>Humansdorp!D84</f>
        <v>0</v>
      </c>
      <c r="Q84" s="272">
        <f>'Port Alfred'!D84</f>
        <v>0</v>
      </c>
      <c r="R84" s="272">
        <f>Willowmore!D84</f>
        <v>0</v>
      </c>
      <c r="S84" s="245">
        <f t="shared" si="8"/>
        <v>0</v>
      </c>
    </row>
    <row r="85" spans="1:19" x14ac:dyDescent="0.35">
      <c r="A85" s="28" t="s">
        <v>104</v>
      </c>
      <c r="B85" s="23"/>
      <c r="C85" s="272">
        <f>'NMM DISTRICT'!D85</f>
        <v>0</v>
      </c>
      <c r="D85" s="272">
        <f>Bethelsdorp!D85</f>
        <v>0</v>
      </c>
      <c r="E85" s="272">
        <f>Ibhayi!D85</f>
        <v>0</v>
      </c>
      <c r="F85" s="272">
        <f>Motherwell!D85</f>
        <v>0</v>
      </c>
      <c r="G85" s="272">
        <f>Walmer!D85</f>
        <v>0</v>
      </c>
      <c r="H85" s="272">
        <f>Uitenhage!D85</f>
        <v>0</v>
      </c>
      <c r="I85" s="272">
        <f>Zwide!D85</f>
        <v>0</v>
      </c>
      <c r="J85" s="272">
        <f>'Sarah Disctric Office'!D85</f>
        <v>0</v>
      </c>
      <c r="K85" s="272">
        <f>Kirkwood!D85</f>
        <v>0</v>
      </c>
      <c r="L85" s="272">
        <f>'Sommerset East'!D85</f>
        <v>0</v>
      </c>
      <c r="M85" s="272">
        <f>'Graaf Reinet'!D85</f>
        <v>0</v>
      </c>
      <c r="N85" s="272">
        <f>'Grahamstown Lo'!D85</f>
        <v>0</v>
      </c>
      <c r="O85" s="272">
        <f>Kareedouw!D85</f>
        <v>0</v>
      </c>
      <c r="P85" s="272">
        <f>Humansdorp!D85</f>
        <v>0</v>
      </c>
      <c r="Q85" s="272">
        <f>'Port Alfred'!D85</f>
        <v>0</v>
      </c>
      <c r="R85" s="272">
        <f>Willowmore!D85</f>
        <v>0</v>
      </c>
      <c r="S85" s="245">
        <f t="shared" si="8"/>
        <v>0</v>
      </c>
    </row>
    <row r="86" spans="1:19" x14ac:dyDescent="0.35">
      <c r="A86" s="28" t="s">
        <v>143</v>
      </c>
      <c r="B86" s="23"/>
      <c r="C86" s="272">
        <f>'NMM DISTRICT'!D86</f>
        <v>0</v>
      </c>
      <c r="D86" s="272">
        <f>Bethelsdorp!D86</f>
        <v>0</v>
      </c>
      <c r="E86" s="272">
        <f>Ibhayi!D86</f>
        <v>0</v>
      </c>
      <c r="F86" s="272">
        <f>Motherwell!D86</f>
        <v>0</v>
      </c>
      <c r="G86" s="272">
        <f>Walmer!D86</f>
        <v>0</v>
      </c>
      <c r="H86" s="272">
        <f>Uitenhage!D86</f>
        <v>0</v>
      </c>
      <c r="I86" s="272">
        <f>Zwide!D86</f>
        <v>0</v>
      </c>
      <c r="J86" s="272">
        <f>'Sarah Disctric Office'!D86</f>
        <v>0</v>
      </c>
      <c r="K86" s="272">
        <f>Kirkwood!D86</f>
        <v>0</v>
      </c>
      <c r="L86" s="272">
        <f>'Sommerset East'!D86</f>
        <v>0</v>
      </c>
      <c r="M86" s="272">
        <f>'Graaf Reinet'!D86</f>
        <v>0</v>
      </c>
      <c r="N86" s="272">
        <f>'Grahamstown Lo'!D86</f>
        <v>0</v>
      </c>
      <c r="O86" s="272">
        <f>Kareedouw!D86</f>
        <v>0</v>
      </c>
      <c r="P86" s="272">
        <f>Humansdorp!D86</f>
        <v>0</v>
      </c>
      <c r="Q86" s="272">
        <f>'Port Alfred'!D86</f>
        <v>0</v>
      </c>
      <c r="R86" s="272">
        <f>Willowmore!D86</f>
        <v>0</v>
      </c>
      <c r="S86" s="245">
        <f t="shared" si="8"/>
        <v>0</v>
      </c>
    </row>
    <row r="87" spans="1:19" x14ac:dyDescent="0.35">
      <c r="A87" s="28" t="s">
        <v>144</v>
      </c>
      <c r="B87" s="23"/>
      <c r="C87" s="272">
        <f>'NMM DISTRICT'!D87</f>
        <v>0</v>
      </c>
      <c r="D87" s="272">
        <f>Bethelsdorp!D87</f>
        <v>0</v>
      </c>
      <c r="E87" s="272">
        <f>Ibhayi!D87</f>
        <v>0</v>
      </c>
      <c r="F87" s="272">
        <f>Motherwell!D87</f>
        <v>0</v>
      </c>
      <c r="G87" s="272">
        <f>Walmer!D87</f>
        <v>0</v>
      </c>
      <c r="H87" s="272">
        <f>Uitenhage!D87</f>
        <v>0</v>
      </c>
      <c r="I87" s="272">
        <f>Zwide!D87</f>
        <v>0</v>
      </c>
      <c r="J87" s="272">
        <f>'Sarah Disctric Office'!D87</f>
        <v>0</v>
      </c>
      <c r="K87" s="272">
        <f>Kirkwood!D87</f>
        <v>0</v>
      </c>
      <c r="L87" s="272">
        <f>'Sommerset East'!D87</f>
        <v>0</v>
      </c>
      <c r="M87" s="272">
        <f>'Graaf Reinet'!D87</f>
        <v>0</v>
      </c>
      <c r="N87" s="272">
        <f>'Grahamstown Lo'!D87</f>
        <v>0</v>
      </c>
      <c r="O87" s="272">
        <f>Kareedouw!D87</f>
        <v>0</v>
      </c>
      <c r="P87" s="272">
        <f>Humansdorp!D87</f>
        <v>0</v>
      </c>
      <c r="Q87" s="272">
        <f>'Port Alfred'!D87</f>
        <v>0</v>
      </c>
      <c r="R87" s="272">
        <f>Willowmore!D87</f>
        <v>0</v>
      </c>
      <c r="S87" s="245">
        <f t="shared" si="8"/>
        <v>0</v>
      </c>
    </row>
    <row r="88" spans="1:19" x14ac:dyDescent="0.35">
      <c r="A88" s="28" t="s">
        <v>73</v>
      </c>
      <c r="B88" s="23"/>
      <c r="C88" s="272">
        <f>'NMM DISTRICT'!D88</f>
        <v>0</v>
      </c>
      <c r="D88" s="272">
        <f>Bethelsdorp!D88</f>
        <v>0</v>
      </c>
      <c r="E88" s="272">
        <f>Ibhayi!D88</f>
        <v>0</v>
      </c>
      <c r="F88" s="272">
        <f>Motherwell!D88</f>
        <v>0</v>
      </c>
      <c r="G88" s="272">
        <f>Walmer!D88</f>
        <v>0</v>
      </c>
      <c r="H88" s="272">
        <f>Uitenhage!D88</f>
        <v>0</v>
      </c>
      <c r="I88" s="272">
        <f>Zwide!D88</f>
        <v>0</v>
      </c>
      <c r="J88" s="272">
        <f>'Sarah Disctric Office'!D88</f>
        <v>0</v>
      </c>
      <c r="K88" s="272">
        <f>Kirkwood!D88</f>
        <v>0</v>
      </c>
      <c r="L88" s="272">
        <f>'Sommerset East'!D88</f>
        <v>0</v>
      </c>
      <c r="M88" s="272">
        <f>'Graaf Reinet'!D88</f>
        <v>0</v>
      </c>
      <c r="N88" s="272">
        <f>'Grahamstown Lo'!D88</f>
        <v>0</v>
      </c>
      <c r="O88" s="272">
        <f>Kareedouw!D88</f>
        <v>0</v>
      </c>
      <c r="P88" s="272">
        <f>Humansdorp!D88</f>
        <v>0</v>
      </c>
      <c r="Q88" s="272">
        <f>'Port Alfred'!D88</f>
        <v>0</v>
      </c>
      <c r="R88" s="272">
        <f>Willowmore!D88</f>
        <v>0</v>
      </c>
      <c r="S88" s="245">
        <f t="shared" si="8"/>
        <v>0</v>
      </c>
    </row>
    <row r="89" spans="1:19" x14ac:dyDescent="0.35">
      <c r="A89" s="28" t="s">
        <v>72</v>
      </c>
      <c r="B89" s="23"/>
      <c r="C89" s="272">
        <f>'NMM DISTRICT'!D89</f>
        <v>0</v>
      </c>
      <c r="D89" s="272">
        <f>Bethelsdorp!D89</f>
        <v>0</v>
      </c>
      <c r="E89" s="272">
        <f>Ibhayi!D89</f>
        <v>0</v>
      </c>
      <c r="F89" s="272">
        <f>Motherwell!D89</f>
        <v>0</v>
      </c>
      <c r="G89" s="272">
        <f>Walmer!D89</f>
        <v>0</v>
      </c>
      <c r="H89" s="272">
        <f>Uitenhage!D89</f>
        <v>0</v>
      </c>
      <c r="I89" s="272">
        <f>Zwide!D89</f>
        <v>0</v>
      </c>
      <c r="J89" s="272">
        <f>'Sarah Disctric Office'!D89</f>
        <v>0</v>
      </c>
      <c r="K89" s="272">
        <f>Kirkwood!D89</f>
        <v>0</v>
      </c>
      <c r="L89" s="272">
        <f>'Sommerset East'!D89</f>
        <v>0</v>
      </c>
      <c r="M89" s="272">
        <f>'Graaf Reinet'!D89</f>
        <v>0</v>
      </c>
      <c r="N89" s="272">
        <f>'Grahamstown Lo'!D89</f>
        <v>0</v>
      </c>
      <c r="O89" s="272">
        <f>Kareedouw!D89</f>
        <v>0</v>
      </c>
      <c r="P89" s="272">
        <f>Humansdorp!D89</f>
        <v>0</v>
      </c>
      <c r="Q89" s="272">
        <f>'Port Alfred'!D89</f>
        <v>0</v>
      </c>
      <c r="R89" s="272">
        <f>Willowmore!D89</f>
        <v>0</v>
      </c>
      <c r="S89" s="245">
        <f t="shared" si="8"/>
        <v>0</v>
      </c>
    </row>
    <row r="90" spans="1:19" x14ac:dyDescent="0.35">
      <c r="A90" s="28" t="s">
        <v>88</v>
      </c>
      <c r="B90" s="25"/>
      <c r="C90" s="272">
        <f>'NMM DISTRICT'!D90</f>
        <v>0</v>
      </c>
      <c r="D90" s="272">
        <f>Bethelsdorp!D90</f>
        <v>0</v>
      </c>
      <c r="E90" s="272">
        <f>Ibhayi!D90</f>
        <v>0</v>
      </c>
      <c r="F90" s="272">
        <f>Motherwell!D90</f>
        <v>0</v>
      </c>
      <c r="G90" s="272">
        <f>Walmer!D90</f>
        <v>0</v>
      </c>
      <c r="H90" s="272">
        <f>Uitenhage!D90</f>
        <v>0</v>
      </c>
      <c r="I90" s="272">
        <f>Zwide!D90</f>
        <v>0</v>
      </c>
      <c r="J90" s="272">
        <f>'Sarah Disctric Office'!D90</f>
        <v>0</v>
      </c>
      <c r="K90" s="272">
        <f>Kirkwood!D90</f>
        <v>0</v>
      </c>
      <c r="L90" s="272">
        <f>'Sommerset East'!D90</f>
        <v>0</v>
      </c>
      <c r="M90" s="272">
        <f>'Graaf Reinet'!D90</f>
        <v>0</v>
      </c>
      <c r="N90" s="272">
        <f>'Grahamstown Lo'!D90</f>
        <v>0</v>
      </c>
      <c r="O90" s="272">
        <f>Kareedouw!D90</f>
        <v>0</v>
      </c>
      <c r="P90" s="272">
        <f>Humansdorp!D90</f>
        <v>0</v>
      </c>
      <c r="Q90" s="272">
        <f>'Port Alfred'!D90</f>
        <v>0</v>
      </c>
      <c r="R90" s="272">
        <f>Willowmore!D90</f>
        <v>0</v>
      </c>
      <c r="S90" s="245">
        <f t="shared" si="8"/>
        <v>0</v>
      </c>
    </row>
    <row r="91" spans="1:19" x14ac:dyDescent="0.35">
      <c r="A91" s="28" t="s">
        <v>92</v>
      </c>
      <c r="B91" s="25"/>
      <c r="C91" s="272">
        <f>'NMM DISTRICT'!D91</f>
        <v>0</v>
      </c>
      <c r="D91" s="272">
        <f>Bethelsdorp!D91</f>
        <v>0</v>
      </c>
      <c r="E91" s="272">
        <f>Ibhayi!D91</f>
        <v>0</v>
      </c>
      <c r="F91" s="272">
        <f>Motherwell!D91</f>
        <v>0</v>
      </c>
      <c r="G91" s="272">
        <f>Walmer!D91</f>
        <v>0</v>
      </c>
      <c r="H91" s="272">
        <f>Uitenhage!D91</f>
        <v>0</v>
      </c>
      <c r="I91" s="272">
        <f>Zwide!D91</f>
        <v>0</v>
      </c>
      <c r="J91" s="272">
        <f>'Sarah Disctric Office'!D91</f>
        <v>0</v>
      </c>
      <c r="K91" s="272">
        <f>Kirkwood!D91</f>
        <v>0</v>
      </c>
      <c r="L91" s="272">
        <f>'Sommerset East'!D91</f>
        <v>0</v>
      </c>
      <c r="M91" s="272">
        <f>'Graaf Reinet'!D91</f>
        <v>0</v>
      </c>
      <c r="N91" s="272">
        <f>'Grahamstown Lo'!D91</f>
        <v>0</v>
      </c>
      <c r="O91" s="272">
        <f>Kareedouw!D91</f>
        <v>0</v>
      </c>
      <c r="P91" s="272">
        <f>Humansdorp!D91</f>
        <v>0</v>
      </c>
      <c r="Q91" s="272">
        <f>'Port Alfred'!D91</f>
        <v>0</v>
      </c>
      <c r="R91" s="272">
        <f>Willowmore!D91</f>
        <v>0</v>
      </c>
      <c r="S91" s="245">
        <f t="shared" si="8"/>
        <v>0</v>
      </c>
    </row>
    <row r="92" spans="1:19" x14ac:dyDescent="0.35">
      <c r="A92" s="28" t="s">
        <v>93</v>
      </c>
      <c r="B92" s="66"/>
      <c r="C92" s="272">
        <f>'NMM DISTRICT'!D92</f>
        <v>0</v>
      </c>
      <c r="D92" s="272">
        <f>Bethelsdorp!D92</f>
        <v>0</v>
      </c>
      <c r="E92" s="272">
        <f>Ibhayi!D92</f>
        <v>0</v>
      </c>
      <c r="F92" s="272">
        <f>Motherwell!D92</f>
        <v>0</v>
      </c>
      <c r="G92" s="272">
        <f>Walmer!D92</f>
        <v>0</v>
      </c>
      <c r="H92" s="272">
        <f>Uitenhage!D92</f>
        <v>0</v>
      </c>
      <c r="I92" s="272">
        <f>Zwide!D92</f>
        <v>0</v>
      </c>
      <c r="J92" s="272">
        <f>'Sarah Disctric Office'!D92</f>
        <v>0</v>
      </c>
      <c r="K92" s="272">
        <f>Kirkwood!D92</f>
        <v>0</v>
      </c>
      <c r="L92" s="272">
        <f>'Sommerset East'!D92</f>
        <v>0</v>
      </c>
      <c r="M92" s="272">
        <f>'Graaf Reinet'!D92</f>
        <v>0</v>
      </c>
      <c r="N92" s="272">
        <f>'Grahamstown Lo'!D92</f>
        <v>0</v>
      </c>
      <c r="O92" s="272">
        <f>Kareedouw!D92</f>
        <v>0</v>
      </c>
      <c r="P92" s="272">
        <f>Humansdorp!D92</f>
        <v>0</v>
      </c>
      <c r="Q92" s="272">
        <f>'Port Alfred'!D92</f>
        <v>0</v>
      </c>
      <c r="R92" s="272">
        <f>Willowmore!D92</f>
        <v>0</v>
      </c>
      <c r="S92" s="245">
        <f t="shared" si="8"/>
        <v>0</v>
      </c>
    </row>
    <row r="93" spans="1:19" x14ac:dyDescent="0.35">
      <c r="A93" s="28" t="s">
        <v>85</v>
      </c>
      <c r="B93" s="25"/>
      <c r="C93" s="272">
        <f>'NMM DISTRICT'!D93</f>
        <v>0</v>
      </c>
      <c r="D93" s="272">
        <f>Bethelsdorp!D93</f>
        <v>0</v>
      </c>
      <c r="E93" s="272">
        <f>Ibhayi!D93</f>
        <v>0</v>
      </c>
      <c r="F93" s="272">
        <f>Motherwell!D93</f>
        <v>0</v>
      </c>
      <c r="G93" s="272">
        <f>Walmer!D93</f>
        <v>0</v>
      </c>
      <c r="H93" s="272">
        <f>Uitenhage!D93</f>
        <v>0</v>
      </c>
      <c r="I93" s="272">
        <f>Zwide!D93</f>
        <v>0</v>
      </c>
      <c r="J93" s="272">
        <f>'Sarah Disctric Office'!D93</f>
        <v>0</v>
      </c>
      <c r="K93" s="272">
        <f>Kirkwood!D93</f>
        <v>0</v>
      </c>
      <c r="L93" s="272">
        <f>'Sommerset East'!D93</f>
        <v>0</v>
      </c>
      <c r="M93" s="272">
        <f>'Graaf Reinet'!D93</f>
        <v>0</v>
      </c>
      <c r="N93" s="272">
        <f>'Grahamstown Lo'!D93</f>
        <v>0</v>
      </c>
      <c r="O93" s="272">
        <f>Kareedouw!D93</f>
        <v>0</v>
      </c>
      <c r="P93" s="272">
        <f>Humansdorp!D93</f>
        <v>0</v>
      </c>
      <c r="Q93" s="272">
        <f>'Port Alfred'!D93</f>
        <v>0</v>
      </c>
      <c r="R93" s="272">
        <f>Willowmore!D93</f>
        <v>0</v>
      </c>
      <c r="S93" s="245">
        <f t="shared" si="8"/>
        <v>0</v>
      </c>
    </row>
    <row r="94" spans="1:19" x14ac:dyDescent="0.35">
      <c r="A94" s="324" t="s">
        <v>120</v>
      </c>
      <c r="B94" s="25"/>
      <c r="C94" s="272">
        <f>'NMM DISTRICT'!D94</f>
        <v>0</v>
      </c>
      <c r="D94" s="272">
        <f>Bethelsdorp!D94</f>
        <v>0</v>
      </c>
      <c r="E94" s="272">
        <f>Ibhayi!D94</f>
        <v>0</v>
      </c>
      <c r="F94" s="272">
        <f>Motherwell!D94</f>
        <v>0</v>
      </c>
      <c r="G94" s="272">
        <f>Walmer!D94</f>
        <v>0</v>
      </c>
      <c r="H94" s="272">
        <f>Uitenhage!D94</f>
        <v>0</v>
      </c>
      <c r="I94" s="272">
        <f>Zwide!D94</f>
        <v>0</v>
      </c>
      <c r="J94" s="272">
        <f>'Sarah Disctric Office'!D94</f>
        <v>0</v>
      </c>
      <c r="K94" s="272">
        <f>Kirkwood!D94</f>
        <v>0</v>
      </c>
      <c r="L94" s="272">
        <f>'Sommerset East'!D94</f>
        <v>0</v>
      </c>
      <c r="M94" s="272">
        <f>'Graaf Reinet'!D94</f>
        <v>0</v>
      </c>
      <c r="N94" s="272">
        <f>'Grahamstown Lo'!D94</f>
        <v>0</v>
      </c>
      <c r="O94" s="272">
        <f>Kareedouw!D94</f>
        <v>0</v>
      </c>
      <c r="P94" s="272">
        <f>Humansdorp!D94</f>
        <v>0</v>
      </c>
      <c r="Q94" s="272">
        <f>'Port Alfred'!D94</f>
        <v>0</v>
      </c>
      <c r="R94" s="272">
        <f>Willowmore!D94</f>
        <v>0</v>
      </c>
      <c r="S94" s="245">
        <f t="shared" si="8"/>
        <v>0</v>
      </c>
    </row>
    <row r="95" spans="1:19" x14ac:dyDescent="0.35">
      <c r="A95" s="28" t="s">
        <v>86</v>
      </c>
      <c r="B95" s="25"/>
      <c r="C95" s="272">
        <f>'NMM DISTRICT'!D95</f>
        <v>0</v>
      </c>
      <c r="D95" s="272">
        <f>Bethelsdorp!D95</f>
        <v>0</v>
      </c>
      <c r="E95" s="272">
        <f>Ibhayi!D95</f>
        <v>0</v>
      </c>
      <c r="F95" s="272">
        <f>Motherwell!D95</f>
        <v>0</v>
      </c>
      <c r="G95" s="272">
        <f>Walmer!D95</f>
        <v>0</v>
      </c>
      <c r="H95" s="272">
        <f>Uitenhage!D95</f>
        <v>0</v>
      </c>
      <c r="I95" s="272">
        <f>Zwide!D95</f>
        <v>0</v>
      </c>
      <c r="J95" s="272">
        <f>'Sarah Disctric Office'!D95</f>
        <v>0</v>
      </c>
      <c r="K95" s="272">
        <f>Kirkwood!D95</f>
        <v>0</v>
      </c>
      <c r="L95" s="272">
        <f>'Sommerset East'!D95</f>
        <v>0</v>
      </c>
      <c r="M95" s="272">
        <f>'Graaf Reinet'!D95</f>
        <v>0</v>
      </c>
      <c r="N95" s="272">
        <f>'Grahamstown Lo'!D95</f>
        <v>0</v>
      </c>
      <c r="O95" s="272">
        <f>Kareedouw!D95</f>
        <v>0</v>
      </c>
      <c r="P95" s="272">
        <f>Humansdorp!D95</f>
        <v>0</v>
      </c>
      <c r="Q95" s="272">
        <f>'Port Alfred'!D95</f>
        <v>0</v>
      </c>
      <c r="R95" s="272">
        <f>Willowmore!D95</f>
        <v>0</v>
      </c>
      <c r="S95" s="245">
        <f t="shared" si="8"/>
        <v>0</v>
      </c>
    </row>
    <row r="96" spans="1:19" x14ac:dyDescent="0.35">
      <c r="A96" s="28" t="s">
        <v>108</v>
      </c>
      <c r="B96" s="25"/>
      <c r="C96" s="272">
        <f>'NMM DISTRICT'!D96</f>
        <v>0</v>
      </c>
      <c r="D96" s="272">
        <f>Bethelsdorp!D96</f>
        <v>0</v>
      </c>
      <c r="E96" s="272">
        <f>Ibhayi!D96</f>
        <v>0</v>
      </c>
      <c r="F96" s="272">
        <f>Motherwell!D96</f>
        <v>0</v>
      </c>
      <c r="G96" s="272">
        <f>Walmer!D96</f>
        <v>0</v>
      </c>
      <c r="H96" s="272">
        <f>Uitenhage!D96</f>
        <v>0</v>
      </c>
      <c r="I96" s="272">
        <f>Zwide!D96</f>
        <v>0</v>
      </c>
      <c r="J96" s="272">
        <f>'Sarah Disctric Office'!D96</f>
        <v>0</v>
      </c>
      <c r="K96" s="272">
        <f>Kirkwood!D96</f>
        <v>0</v>
      </c>
      <c r="L96" s="272">
        <f>'Sommerset East'!D96</f>
        <v>0</v>
      </c>
      <c r="M96" s="272">
        <f>'Graaf Reinet'!D96</f>
        <v>0</v>
      </c>
      <c r="N96" s="272">
        <f>'Grahamstown Lo'!D96</f>
        <v>0</v>
      </c>
      <c r="O96" s="272">
        <f>Kareedouw!D96</f>
        <v>0</v>
      </c>
      <c r="P96" s="272">
        <f>Humansdorp!D96</f>
        <v>0</v>
      </c>
      <c r="Q96" s="272">
        <f>'Port Alfred'!D96</f>
        <v>0</v>
      </c>
      <c r="R96" s="272">
        <f>Willowmore!D96</f>
        <v>0</v>
      </c>
      <c r="S96" s="245">
        <f t="shared" si="8"/>
        <v>0</v>
      </c>
    </row>
    <row r="97" spans="1:19" x14ac:dyDescent="0.35">
      <c r="A97" s="28" t="s">
        <v>71</v>
      </c>
      <c r="B97" s="25"/>
      <c r="C97" s="272">
        <f>'NMM DISTRICT'!D97</f>
        <v>0</v>
      </c>
      <c r="D97" s="272">
        <f>Bethelsdorp!D97</f>
        <v>0</v>
      </c>
      <c r="E97" s="272">
        <f>Ibhayi!D97</f>
        <v>0</v>
      </c>
      <c r="F97" s="272">
        <f>Motherwell!D97</f>
        <v>0</v>
      </c>
      <c r="G97" s="272">
        <f>Walmer!D97</f>
        <v>0</v>
      </c>
      <c r="H97" s="272">
        <f>Uitenhage!D97</f>
        <v>0</v>
      </c>
      <c r="I97" s="272">
        <f>Zwide!D97</f>
        <v>0</v>
      </c>
      <c r="J97" s="272">
        <f>'Sarah Disctric Office'!D97</f>
        <v>0</v>
      </c>
      <c r="K97" s="272">
        <f>Kirkwood!D97</f>
        <v>0</v>
      </c>
      <c r="L97" s="272">
        <f>'Sommerset East'!D97</f>
        <v>0</v>
      </c>
      <c r="M97" s="272">
        <f>'Graaf Reinet'!D97</f>
        <v>0</v>
      </c>
      <c r="N97" s="272">
        <f>'Grahamstown Lo'!D97</f>
        <v>0</v>
      </c>
      <c r="O97" s="272">
        <f>Kareedouw!D97</f>
        <v>0</v>
      </c>
      <c r="P97" s="272">
        <f>Humansdorp!D97</f>
        <v>0</v>
      </c>
      <c r="Q97" s="272">
        <f>'Port Alfred'!D97</f>
        <v>0</v>
      </c>
      <c r="R97" s="272">
        <f>Willowmore!D97</f>
        <v>0</v>
      </c>
      <c r="S97" s="245">
        <f t="shared" si="8"/>
        <v>0</v>
      </c>
    </row>
    <row r="98" spans="1:19" x14ac:dyDescent="0.35">
      <c r="A98" s="28" t="s">
        <v>109</v>
      </c>
      <c r="B98" s="25"/>
      <c r="C98" s="272">
        <f>'NMM DISTRICT'!D98</f>
        <v>0</v>
      </c>
      <c r="D98" s="272">
        <f>Bethelsdorp!D98</f>
        <v>0</v>
      </c>
      <c r="E98" s="272">
        <f>Ibhayi!D98</f>
        <v>0</v>
      </c>
      <c r="F98" s="272">
        <f>Motherwell!D98</f>
        <v>0</v>
      </c>
      <c r="G98" s="272">
        <f>Walmer!D98</f>
        <v>0</v>
      </c>
      <c r="H98" s="272">
        <f>Uitenhage!D98</f>
        <v>0</v>
      </c>
      <c r="I98" s="272">
        <f>Zwide!D98</f>
        <v>0</v>
      </c>
      <c r="J98" s="272">
        <f>'Sarah Disctric Office'!D98</f>
        <v>0</v>
      </c>
      <c r="K98" s="272">
        <f>Kirkwood!D98</f>
        <v>0</v>
      </c>
      <c r="L98" s="272">
        <f>'Sommerset East'!D98</f>
        <v>0</v>
      </c>
      <c r="M98" s="272">
        <f>'Graaf Reinet'!D98</f>
        <v>0</v>
      </c>
      <c r="N98" s="272">
        <f>'Grahamstown Lo'!D98</f>
        <v>0</v>
      </c>
      <c r="O98" s="272">
        <f>Kareedouw!D98</f>
        <v>0</v>
      </c>
      <c r="P98" s="272">
        <f>Humansdorp!D98</f>
        <v>0</v>
      </c>
      <c r="Q98" s="272">
        <f>'Port Alfred'!D98</f>
        <v>0</v>
      </c>
      <c r="R98" s="272">
        <f>Willowmore!D98</f>
        <v>0</v>
      </c>
      <c r="S98" s="245">
        <f t="shared" si="8"/>
        <v>0</v>
      </c>
    </row>
    <row r="99" spans="1:19" x14ac:dyDescent="0.35">
      <c r="A99" s="28" t="s">
        <v>36</v>
      </c>
      <c r="B99" s="25"/>
      <c r="C99" s="272">
        <f>'NMM DISTRICT'!D99</f>
        <v>0</v>
      </c>
      <c r="D99" s="272">
        <f>Bethelsdorp!D99</f>
        <v>0</v>
      </c>
      <c r="E99" s="272">
        <f>Ibhayi!D99</f>
        <v>0</v>
      </c>
      <c r="F99" s="272">
        <f>Motherwell!D99</f>
        <v>0</v>
      </c>
      <c r="G99" s="272">
        <f>Walmer!D99</f>
        <v>0</v>
      </c>
      <c r="H99" s="272">
        <f>Uitenhage!D99</f>
        <v>0</v>
      </c>
      <c r="I99" s="272">
        <f>Zwide!D99</f>
        <v>0</v>
      </c>
      <c r="J99" s="272">
        <f>'Sarah Disctric Office'!D99</f>
        <v>0</v>
      </c>
      <c r="K99" s="272">
        <f>Kirkwood!D99</f>
        <v>0</v>
      </c>
      <c r="L99" s="272">
        <f>'Sommerset East'!D99</f>
        <v>0</v>
      </c>
      <c r="M99" s="272">
        <f>'Graaf Reinet'!D99</f>
        <v>0</v>
      </c>
      <c r="N99" s="272">
        <f>'Grahamstown Lo'!D99</f>
        <v>0</v>
      </c>
      <c r="O99" s="272">
        <f>Kareedouw!D99</f>
        <v>0</v>
      </c>
      <c r="P99" s="272">
        <f>Humansdorp!D99</f>
        <v>0</v>
      </c>
      <c r="Q99" s="272">
        <f>'Port Alfred'!D99</f>
        <v>0</v>
      </c>
      <c r="R99" s="272">
        <f>Willowmore!D99</f>
        <v>0</v>
      </c>
      <c r="S99" s="245">
        <f t="shared" si="8"/>
        <v>0</v>
      </c>
    </row>
    <row r="100" spans="1:19" x14ac:dyDescent="0.35">
      <c r="A100" s="28" t="s">
        <v>89</v>
      </c>
      <c r="B100" s="25"/>
      <c r="C100" s="272">
        <f>'NMM DISTRICT'!D100</f>
        <v>0</v>
      </c>
      <c r="D100" s="272">
        <f>Bethelsdorp!D100</f>
        <v>0</v>
      </c>
      <c r="E100" s="272">
        <f>Ibhayi!D100</f>
        <v>0</v>
      </c>
      <c r="F100" s="272">
        <f>Motherwell!D100</f>
        <v>0</v>
      </c>
      <c r="G100" s="272">
        <f>Walmer!D100</f>
        <v>0</v>
      </c>
      <c r="H100" s="272">
        <f>Uitenhage!D100</f>
        <v>0</v>
      </c>
      <c r="I100" s="272">
        <f>Zwide!D100</f>
        <v>0</v>
      </c>
      <c r="J100" s="272">
        <f>'Sarah Disctric Office'!D100</f>
        <v>0</v>
      </c>
      <c r="K100" s="272">
        <f>Kirkwood!D100</f>
        <v>0</v>
      </c>
      <c r="L100" s="272">
        <f>'Sommerset East'!D100</f>
        <v>0</v>
      </c>
      <c r="M100" s="272">
        <f>'Graaf Reinet'!D100</f>
        <v>0</v>
      </c>
      <c r="N100" s="272">
        <f>'Grahamstown Lo'!D100</f>
        <v>0</v>
      </c>
      <c r="O100" s="272">
        <f>Kareedouw!D100</f>
        <v>0</v>
      </c>
      <c r="P100" s="272">
        <f>Humansdorp!D100</f>
        <v>0</v>
      </c>
      <c r="Q100" s="272">
        <f>'Port Alfred'!D100</f>
        <v>0</v>
      </c>
      <c r="R100" s="272">
        <f>Willowmore!D100</f>
        <v>0</v>
      </c>
      <c r="S100" s="245">
        <f t="shared" si="8"/>
        <v>0</v>
      </c>
    </row>
    <row r="101" spans="1:19" x14ac:dyDescent="0.35">
      <c r="A101" s="28"/>
      <c r="B101" s="25"/>
      <c r="C101" s="272">
        <f>'NMM DISTRICT'!D101</f>
        <v>0</v>
      </c>
      <c r="D101" s="272">
        <f>Bethelsdorp!D101</f>
        <v>0</v>
      </c>
      <c r="E101" s="272">
        <f>Ibhayi!D101</f>
        <v>0</v>
      </c>
      <c r="F101" s="272">
        <f>Motherwell!D101</f>
        <v>0</v>
      </c>
      <c r="G101" s="272">
        <f>Walmer!D101</f>
        <v>0</v>
      </c>
      <c r="H101" s="272">
        <f>Uitenhage!D101</f>
        <v>0</v>
      </c>
      <c r="I101" s="272">
        <f>Zwide!D101</f>
        <v>0</v>
      </c>
      <c r="J101" s="272">
        <f>'Sarah Disctric Office'!D101</f>
        <v>0</v>
      </c>
      <c r="K101" s="272">
        <f>Kirkwood!D101</f>
        <v>0</v>
      </c>
      <c r="L101" s="272">
        <f>'Sommerset East'!D101</f>
        <v>0</v>
      </c>
      <c r="M101" s="272">
        <f>'Graaf Reinet'!D101</f>
        <v>0</v>
      </c>
      <c r="N101" s="272">
        <f>'Grahamstown Lo'!D101</f>
        <v>0</v>
      </c>
      <c r="O101" s="272">
        <f>Kareedouw!D101</f>
        <v>0</v>
      </c>
      <c r="P101" s="272">
        <f>Humansdorp!D101</f>
        <v>0</v>
      </c>
      <c r="Q101" s="272">
        <f>'Port Alfred'!D101</f>
        <v>0</v>
      </c>
      <c r="R101" s="272">
        <f>Willowmore!D101</f>
        <v>0</v>
      </c>
      <c r="S101" s="245">
        <f t="shared" si="8"/>
        <v>0</v>
      </c>
    </row>
    <row r="102" spans="1:19" x14ac:dyDescent="0.35">
      <c r="A102" s="28" t="s">
        <v>111</v>
      </c>
      <c r="B102" s="25"/>
      <c r="C102" s="272">
        <f>'NMM DISTRICT'!D102</f>
        <v>0</v>
      </c>
      <c r="D102" s="272">
        <f>Bethelsdorp!D102</f>
        <v>0</v>
      </c>
      <c r="E102" s="272">
        <f>Ibhayi!D102</f>
        <v>0</v>
      </c>
      <c r="F102" s="272">
        <f>Motherwell!D102</f>
        <v>0</v>
      </c>
      <c r="G102" s="272">
        <f>Walmer!D102</f>
        <v>0</v>
      </c>
      <c r="H102" s="272">
        <f>Uitenhage!D102</f>
        <v>0</v>
      </c>
      <c r="I102" s="272">
        <f>Zwide!D102</f>
        <v>0</v>
      </c>
      <c r="J102" s="272">
        <f>'Sarah Disctric Office'!D102</f>
        <v>0</v>
      </c>
      <c r="K102" s="272">
        <f>Kirkwood!D102</f>
        <v>0</v>
      </c>
      <c r="L102" s="272">
        <f>'Sommerset East'!D102</f>
        <v>0</v>
      </c>
      <c r="M102" s="272">
        <f>'Graaf Reinet'!D102</f>
        <v>0</v>
      </c>
      <c r="N102" s="272">
        <f>'Grahamstown Lo'!D102</f>
        <v>0</v>
      </c>
      <c r="O102" s="272">
        <f>Kareedouw!D102</f>
        <v>0</v>
      </c>
      <c r="P102" s="272">
        <f>Humansdorp!D102</f>
        <v>0</v>
      </c>
      <c r="Q102" s="272">
        <f>'Port Alfred'!D102</f>
        <v>0</v>
      </c>
      <c r="R102" s="272">
        <f>Willowmore!D102</f>
        <v>0</v>
      </c>
      <c r="S102" s="245">
        <f t="shared" si="8"/>
        <v>0</v>
      </c>
    </row>
    <row r="103" spans="1:19" x14ac:dyDescent="0.35">
      <c r="A103" s="28" t="s">
        <v>145</v>
      </c>
      <c r="B103" s="25"/>
      <c r="C103" s="272">
        <f>'NMM DISTRICT'!D103</f>
        <v>0</v>
      </c>
      <c r="D103" s="272">
        <f>Bethelsdorp!D103</f>
        <v>0</v>
      </c>
      <c r="E103" s="272">
        <f>Ibhayi!D103</f>
        <v>0</v>
      </c>
      <c r="F103" s="272">
        <f>Motherwell!D103</f>
        <v>0</v>
      </c>
      <c r="G103" s="272">
        <f>Walmer!D103</f>
        <v>0</v>
      </c>
      <c r="H103" s="272">
        <f>Uitenhage!D103</f>
        <v>0</v>
      </c>
      <c r="I103" s="272">
        <f>Zwide!D103</f>
        <v>0</v>
      </c>
      <c r="J103" s="272">
        <f>'Sarah Disctric Office'!D103</f>
        <v>0</v>
      </c>
      <c r="K103" s="272">
        <f>Kirkwood!D103</f>
        <v>0</v>
      </c>
      <c r="L103" s="272">
        <f>'Sommerset East'!D103</f>
        <v>0</v>
      </c>
      <c r="M103" s="272">
        <f>'Graaf Reinet'!D103</f>
        <v>0</v>
      </c>
      <c r="N103" s="272">
        <f>'Grahamstown Lo'!D103</f>
        <v>0</v>
      </c>
      <c r="O103" s="272">
        <f>Kareedouw!D103</f>
        <v>0</v>
      </c>
      <c r="P103" s="272">
        <f>Humansdorp!D103</f>
        <v>0</v>
      </c>
      <c r="Q103" s="272">
        <f>'Port Alfred'!D103</f>
        <v>0</v>
      </c>
      <c r="R103" s="272">
        <f>Willowmore!D103</f>
        <v>0</v>
      </c>
      <c r="S103" s="245">
        <f t="shared" si="8"/>
        <v>0</v>
      </c>
    </row>
    <row r="104" spans="1:19" x14ac:dyDescent="0.35">
      <c r="A104" s="28" t="s">
        <v>106</v>
      </c>
      <c r="B104" s="25"/>
      <c r="C104" s="272">
        <f>'NMM DISTRICT'!D104</f>
        <v>0</v>
      </c>
      <c r="D104" s="272">
        <f>Bethelsdorp!D104</f>
        <v>0</v>
      </c>
      <c r="E104" s="272">
        <f>Ibhayi!D104</f>
        <v>0</v>
      </c>
      <c r="F104" s="272">
        <f>Motherwell!D104</f>
        <v>0</v>
      </c>
      <c r="G104" s="272">
        <f>Walmer!D104</f>
        <v>0</v>
      </c>
      <c r="H104" s="272">
        <f>Uitenhage!D104</f>
        <v>0</v>
      </c>
      <c r="I104" s="272">
        <f>Zwide!D104</f>
        <v>0</v>
      </c>
      <c r="J104" s="272">
        <f>'Sarah Disctric Office'!D104</f>
        <v>0</v>
      </c>
      <c r="K104" s="272">
        <f>Kirkwood!D104</f>
        <v>0</v>
      </c>
      <c r="L104" s="272">
        <f>'Sommerset East'!D104</f>
        <v>0</v>
      </c>
      <c r="M104" s="272">
        <f>'Graaf Reinet'!D104</f>
        <v>0</v>
      </c>
      <c r="N104" s="272">
        <f>'Grahamstown Lo'!D104</f>
        <v>0</v>
      </c>
      <c r="O104" s="272">
        <f>Kareedouw!D104</f>
        <v>0</v>
      </c>
      <c r="P104" s="272">
        <f>Humansdorp!D104</f>
        <v>0</v>
      </c>
      <c r="Q104" s="272">
        <f>'Port Alfred'!D104</f>
        <v>0</v>
      </c>
      <c r="R104" s="272">
        <f>Willowmore!D104</f>
        <v>0</v>
      </c>
      <c r="S104" s="245">
        <f t="shared" si="8"/>
        <v>0</v>
      </c>
    </row>
    <row r="105" spans="1:19" x14ac:dyDescent="0.35">
      <c r="A105" s="28" t="s">
        <v>107</v>
      </c>
      <c r="B105" s="66"/>
      <c r="C105" s="272">
        <f>'NMM DISTRICT'!D105</f>
        <v>0</v>
      </c>
      <c r="D105" s="272">
        <f>Bethelsdorp!D105</f>
        <v>0</v>
      </c>
      <c r="E105" s="272">
        <f>Ibhayi!D105</f>
        <v>0</v>
      </c>
      <c r="F105" s="272">
        <f>Motherwell!D105</f>
        <v>0</v>
      </c>
      <c r="G105" s="272">
        <f>Walmer!D105</f>
        <v>0</v>
      </c>
      <c r="H105" s="272">
        <f>Uitenhage!D105</f>
        <v>0</v>
      </c>
      <c r="I105" s="272">
        <f>Zwide!D105</f>
        <v>0</v>
      </c>
      <c r="J105" s="272">
        <f>'Sarah Disctric Office'!D105</f>
        <v>0</v>
      </c>
      <c r="K105" s="272">
        <f>Kirkwood!D105</f>
        <v>0</v>
      </c>
      <c r="L105" s="272">
        <f>'Sommerset East'!D105</f>
        <v>0</v>
      </c>
      <c r="M105" s="272">
        <f>'Graaf Reinet'!D105</f>
        <v>0</v>
      </c>
      <c r="N105" s="272">
        <f>'Grahamstown Lo'!D105</f>
        <v>0</v>
      </c>
      <c r="O105" s="272">
        <f>Kareedouw!D105</f>
        <v>0</v>
      </c>
      <c r="P105" s="272">
        <f>Humansdorp!D105</f>
        <v>0</v>
      </c>
      <c r="Q105" s="272">
        <f>'Port Alfred'!D105</f>
        <v>0</v>
      </c>
      <c r="R105" s="272">
        <f>Willowmore!D105</f>
        <v>0</v>
      </c>
      <c r="S105" s="245">
        <f t="shared" si="8"/>
        <v>0</v>
      </c>
    </row>
    <row r="106" spans="1:19" x14ac:dyDescent="0.35">
      <c r="A106" s="28" t="s">
        <v>110</v>
      </c>
      <c r="B106" s="66"/>
      <c r="C106" s="272">
        <f>'NMM DISTRICT'!D106</f>
        <v>0</v>
      </c>
      <c r="D106" s="272">
        <f>Bethelsdorp!D106</f>
        <v>0</v>
      </c>
      <c r="E106" s="272">
        <f>Ibhayi!D106</f>
        <v>0</v>
      </c>
      <c r="F106" s="272">
        <f>Motherwell!D106</f>
        <v>0</v>
      </c>
      <c r="G106" s="272">
        <f>Walmer!D106</f>
        <v>0</v>
      </c>
      <c r="H106" s="272">
        <f>Uitenhage!D106</f>
        <v>0</v>
      </c>
      <c r="I106" s="272">
        <f>Zwide!D106</f>
        <v>0</v>
      </c>
      <c r="J106" s="272">
        <f>'Sarah Disctric Office'!D106</f>
        <v>0</v>
      </c>
      <c r="K106" s="272">
        <f>Kirkwood!D106</f>
        <v>0</v>
      </c>
      <c r="L106" s="272">
        <f>'Sommerset East'!D106</f>
        <v>0</v>
      </c>
      <c r="M106" s="272">
        <f>'Graaf Reinet'!D106</f>
        <v>0</v>
      </c>
      <c r="N106" s="272">
        <f>'Grahamstown Lo'!D106</f>
        <v>0</v>
      </c>
      <c r="O106" s="272">
        <f>Kareedouw!D106</f>
        <v>0</v>
      </c>
      <c r="P106" s="272">
        <f>Humansdorp!D106</f>
        <v>0</v>
      </c>
      <c r="Q106" s="272">
        <f>'Port Alfred'!D106</f>
        <v>0</v>
      </c>
      <c r="R106" s="272">
        <f>Willowmore!D106</f>
        <v>0</v>
      </c>
      <c r="S106" s="245">
        <f t="shared" si="8"/>
        <v>0</v>
      </c>
    </row>
    <row r="107" spans="1:19" s="213" customFormat="1" x14ac:dyDescent="0.35">
      <c r="A107" s="292" t="s">
        <v>170</v>
      </c>
      <c r="B107" s="293"/>
      <c r="C107" s="294">
        <f>SUM(C77:C106)</f>
        <v>0</v>
      </c>
      <c r="D107" s="294">
        <f t="shared" ref="D107:S107" si="9">SUM(D77:D106)</f>
        <v>0</v>
      </c>
      <c r="E107" s="294">
        <f t="shared" si="9"/>
        <v>0</v>
      </c>
      <c r="F107" s="294">
        <f t="shared" si="9"/>
        <v>0</v>
      </c>
      <c r="G107" s="294">
        <f t="shared" si="9"/>
        <v>0</v>
      </c>
      <c r="H107" s="294">
        <f t="shared" si="9"/>
        <v>0</v>
      </c>
      <c r="I107" s="294">
        <f t="shared" si="9"/>
        <v>0</v>
      </c>
      <c r="J107" s="294">
        <f t="shared" si="9"/>
        <v>0</v>
      </c>
      <c r="K107" s="294">
        <f t="shared" si="9"/>
        <v>0</v>
      </c>
      <c r="L107" s="294">
        <f t="shared" si="9"/>
        <v>0</v>
      </c>
      <c r="M107" s="294">
        <f t="shared" si="9"/>
        <v>0</v>
      </c>
      <c r="N107" s="294">
        <f t="shared" si="9"/>
        <v>0</v>
      </c>
      <c r="O107" s="294">
        <f t="shared" si="9"/>
        <v>0</v>
      </c>
      <c r="P107" s="294">
        <f t="shared" si="9"/>
        <v>0</v>
      </c>
      <c r="Q107" s="294">
        <f t="shared" si="9"/>
        <v>0</v>
      </c>
      <c r="R107" s="294">
        <f t="shared" si="9"/>
        <v>0</v>
      </c>
      <c r="S107" s="294">
        <f t="shared" si="9"/>
        <v>0</v>
      </c>
    </row>
    <row r="108" spans="1:19" x14ac:dyDescent="0.35">
      <c r="A108" s="467" t="s">
        <v>179</v>
      </c>
      <c r="B108" s="468"/>
      <c r="C108" s="468"/>
      <c r="D108" s="468"/>
      <c r="E108" s="468"/>
      <c r="F108" s="468"/>
      <c r="G108" s="468"/>
      <c r="H108" s="468"/>
      <c r="I108" s="468"/>
      <c r="J108" s="468"/>
      <c r="K108" s="468"/>
      <c r="L108" s="468"/>
      <c r="M108" s="468"/>
      <c r="N108" s="468"/>
      <c r="O108" s="468"/>
      <c r="P108" s="468"/>
      <c r="Q108" s="468"/>
      <c r="R108" s="469"/>
      <c r="S108" s="244"/>
    </row>
    <row r="109" spans="1:19" ht="68" x14ac:dyDescent="0.35">
      <c r="A109" s="47" t="s">
        <v>7</v>
      </c>
      <c r="B109" s="16" t="s">
        <v>40</v>
      </c>
      <c r="C109" s="452" t="s">
        <v>149</v>
      </c>
      <c r="D109" s="447" t="s">
        <v>150</v>
      </c>
      <c r="E109" s="447" t="s">
        <v>151</v>
      </c>
      <c r="F109" s="447" t="s">
        <v>152</v>
      </c>
      <c r="G109" s="447" t="s">
        <v>153</v>
      </c>
      <c r="H109" s="447" t="s">
        <v>154</v>
      </c>
      <c r="I109" s="447" t="s">
        <v>155</v>
      </c>
      <c r="J109" s="447" t="s">
        <v>156</v>
      </c>
      <c r="K109" s="447" t="s">
        <v>157</v>
      </c>
      <c r="L109" s="447" t="s">
        <v>158</v>
      </c>
      <c r="M109" s="447" t="s">
        <v>159</v>
      </c>
      <c r="N109" s="447" t="s">
        <v>160</v>
      </c>
      <c r="O109" s="447" t="s">
        <v>161</v>
      </c>
      <c r="P109" s="447" t="s">
        <v>162</v>
      </c>
      <c r="Q109" s="447" t="s">
        <v>163</v>
      </c>
      <c r="R109" s="449" t="s">
        <v>164</v>
      </c>
      <c r="S109" s="239" t="s">
        <v>186</v>
      </c>
    </row>
    <row r="110" spans="1:19" ht="29" x14ac:dyDescent="0.35">
      <c r="A110" s="37" t="s">
        <v>95</v>
      </c>
      <c r="B110" s="68"/>
      <c r="C110" s="272">
        <f>'NMM DISTRICT'!D110</f>
        <v>0</v>
      </c>
      <c r="D110" s="272">
        <f>Bethelsdorp!D110</f>
        <v>0</v>
      </c>
      <c r="E110" s="272">
        <f>Ibhayi!D110</f>
        <v>0</v>
      </c>
      <c r="F110" s="272">
        <f>Motherwell!D110</f>
        <v>0</v>
      </c>
      <c r="G110" s="272">
        <f>Walmer!D110</f>
        <v>0</v>
      </c>
      <c r="H110" s="272">
        <f>Uitenhage!D110</f>
        <v>0</v>
      </c>
      <c r="I110" s="272">
        <f>Zwide!D110</f>
        <v>0</v>
      </c>
      <c r="J110" s="272">
        <f>'Sarah Disctric Office'!D110</f>
        <v>0</v>
      </c>
      <c r="K110" s="272">
        <f>Kirkwood!D110</f>
        <v>0</v>
      </c>
      <c r="L110" s="272">
        <f>'Sommerset East'!D110</f>
        <v>0</v>
      </c>
      <c r="M110" s="272">
        <f>'Graaf Reinet'!D110</f>
        <v>0</v>
      </c>
      <c r="N110" s="272">
        <f>'Grahamstown Lo'!D110</f>
        <v>0</v>
      </c>
      <c r="O110" s="272">
        <f>Kareedouw!D110</f>
        <v>0</v>
      </c>
      <c r="P110" s="272">
        <f>Humansdorp!D110</f>
        <v>0</v>
      </c>
      <c r="Q110" s="272">
        <f>'Port Alfred'!D110</f>
        <v>0</v>
      </c>
      <c r="R110" s="272">
        <f>Willowmore!D110</f>
        <v>0</v>
      </c>
      <c r="S110" s="245">
        <f t="shared" ref="S110:S114" si="10">SUM(C110:R110)</f>
        <v>0</v>
      </c>
    </row>
    <row r="111" spans="1:19" x14ac:dyDescent="0.35">
      <c r="A111" s="204" t="s">
        <v>96</v>
      </c>
      <c r="B111" s="68"/>
      <c r="C111" s="272">
        <f>'NMM DISTRICT'!D111</f>
        <v>0</v>
      </c>
      <c r="D111" s="272">
        <f>Bethelsdorp!D111</f>
        <v>0</v>
      </c>
      <c r="E111" s="272">
        <f>Ibhayi!D111</f>
        <v>0</v>
      </c>
      <c r="F111" s="272">
        <f>Motherwell!D111</f>
        <v>0</v>
      </c>
      <c r="G111" s="272">
        <f>Walmer!D111</f>
        <v>0</v>
      </c>
      <c r="H111" s="272">
        <f>Uitenhage!D111</f>
        <v>0</v>
      </c>
      <c r="I111" s="272">
        <f>Zwide!D111</f>
        <v>0</v>
      </c>
      <c r="J111" s="272">
        <f>'Sarah Disctric Office'!D111</f>
        <v>0</v>
      </c>
      <c r="K111" s="272">
        <f>Kirkwood!D111</f>
        <v>0</v>
      </c>
      <c r="L111" s="272">
        <f>'Sommerset East'!D111</f>
        <v>0</v>
      </c>
      <c r="M111" s="272">
        <f>'Graaf Reinet'!D111</f>
        <v>0</v>
      </c>
      <c r="N111" s="272">
        <f>'Grahamstown Lo'!D111</f>
        <v>0</v>
      </c>
      <c r="O111" s="272">
        <f>Kareedouw!D111</f>
        <v>0</v>
      </c>
      <c r="P111" s="272">
        <f>Humansdorp!D111</f>
        <v>0</v>
      </c>
      <c r="Q111" s="272">
        <f>'Port Alfred'!D111</f>
        <v>0</v>
      </c>
      <c r="R111" s="272">
        <f>Willowmore!D111</f>
        <v>0</v>
      </c>
      <c r="S111" s="245">
        <f t="shared" si="10"/>
        <v>0</v>
      </c>
    </row>
    <row r="112" spans="1:19" x14ac:dyDescent="0.35">
      <c r="A112" s="204" t="s">
        <v>19</v>
      </c>
      <c r="B112" s="68"/>
      <c r="C112" s="272">
        <f>'NMM DISTRICT'!D112</f>
        <v>0</v>
      </c>
      <c r="D112" s="272">
        <f>Bethelsdorp!D112</f>
        <v>0</v>
      </c>
      <c r="E112" s="272">
        <f>Ibhayi!D112</f>
        <v>0</v>
      </c>
      <c r="F112" s="272">
        <f>Motherwell!D112</f>
        <v>0</v>
      </c>
      <c r="G112" s="272">
        <f>Walmer!D112</f>
        <v>0</v>
      </c>
      <c r="H112" s="272">
        <f>Uitenhage!D112</f>
        <v>0</v>
      </c>
      <c r="I112" s="272">
        <f>Zwide!D112</f>
        <v>0</v>
      </c>
      <c r="J112" s="272">
        <f>'Sarah Disctric Office'!D112</f>
        <v>0</v>
      </c>
      <c r="K112" s="272">
        <f>Kirkwood!D112</f>
        <v>0</v>
      </c>
      <c r="L112" s="272">
        <f>'Sommerset East'!D112</f>
        <v>0</v>
      </c>
      <c r="M112" s="272">
        <f>'Graaf Reinet'!D112</f>
        <v>0</v>
      </c>
      <c r="N112" s="272">
        <f>'Grahamstown Lo'!D112</f>
        <v>0</v>
      </c>
      <c r="O112" s="272">
        <f>Kareedouw!D112</f>
        <v>0</v>
      </c>
      <c r="P112" s="272">
        <f>Humansdorp!D112</f>
        <v>0</v>
      </c>
      <c r="Q112" s="272">
        <f>'Port Alfred'!D112</f>
        <v>0</v>
      </c>
      <c r="R112" s="272">
        <f>Willowmore!D112</f>
        <v>0</v>
      </c>
      <c r="S112" s="245">
        <f t="shared" si="10"/>
        <v>0</v>
      </c>
    </row>
    <row r="113" spans="1:19" x14ac:dyDescent="0.35">
      <c r="A113" s="204" t="s">
        <v>20</v>
      </c>
      <c r="B113" s="68"/>
      <c r="C113" s="272">
        <f>'NMM DISTRICT'!D113</f>
        <v>0</v>
      </c>
      <c r="D113" s="272">
        <f>Bethelsdorp!D113</f>
        <v>0</v>
      </c>
      <c r="E113" s="272">
        <f>Ibhayi!D113</f>
        <v>0</v>
      </c>
      <c r="F113" s="272">
        <f>Motherwell!D113</f>
        <v>0</v>
      </c>
      <c r="G113" s="272">
        <f>Walmer!D113</f>
        <v>0</v>
      </c>
      <c r="H113" s="272">
        <f>Uitenhage!D113</f>
        <v>0</v>
      </c>
      <c r="I113" s="272">
        <f>Zwide!D113</f>
        <v>0</v>
      </c>
      <c r="J113" s="272">
        <f>'Sarah Disctric Office'!D113</f>
        <v>0</v>
      </c>
      <c r="K113" s="272">
        <f>Kirkwood!D113</f>
        <v>0</v>
      </c>
      <c r="L113" s="272">
        <f>'Sommerset East'!D113</f>
        <v>0</v>
      </c>
      <c r="M113" s="272">
        <f>'Graaf Reinet'!D113</f>
        <v>0</v>
      </c>
      <c r="N113" s="272">
        <f>'Grahamstown Lo'!D113</f>
        <v>0</v>
      </c>
      <c r="O113" s="272">
        <f>Kareedouw!D113</f>
        <v>0</v>
      </c>
      <c r="P113" s="272">
        <f>Humansdorp!D113</f>
        <v>0</v>
      </c>
      <c r="Q113" s="272">
        <f>'Port Alfred'!D113</f>
        <v>0</v>
      </c>
      <c r="R113" s="272">
        <f>Willowmore!D113</f>
        <v>0</v>
      </c>
      <c r="S113" s="245">
        <f t="shared" si="10"/>
        <v>0</v>
      </c>
    </row>
    <row r="114" spans="1:19" x14ac:dyDescent="0.35">
      <c r="A114" s="204" t="s">
        <v>21</v>
      </c>
      <c r="B114" s="68"/>
      <c r="C114" s="272">
        <f>'NMM DISTRICT'!D114</f>
        <v>0</v>
      </c>
      <c r="D114" s="272">
        <f>Bethelsdorp!D114</f>
        <v>0</v>
      </c>
      <c r="E114" s="272">
        <f>Ibhayi!D114</f>
        <v>0</v>
      </c>
      <c r="F114" s="272">
        <f>Motherwell!D114</f>
        <v>0</v>
      </c>
      <c r="G114" s="272">
        <f>Walmer!D114</f>
        <v>0</v>
      </c>
      <c r="H114" s="272">
        <f>Uitenhage!D114</f>
        <v>0</v>
      </c>
      <c r="I114" s="272">
        <f>Zwide!D114</f>
        <v>0</v>
      </c>
      <c r="J114" s="272">
        <f>'Sarah Disctric Office'!D114</f>
        <v>0</v>
      </c>
      <c r="K114" s="272">
        <f>Kirkwood!D114</f>
        <v>0</v>
      </c>
      <c r="L114" s="272">
        <f>'Sommerset East'!D114</f>
        <v>0</v>
      </c>
      <c r="M114" s="272">
        <f>'Graaf Reinet'!D114</f>
        <v>0</v>
      </c>
      <c r="N114" s="272">
        <f>'Grahamstown Lo'!D114</f>
        <v>0</v>
      </c>
      <c r="O114" s="272">
        <f>Kareedouw!D114</f>
        <v>0</v>
      </c>
      <c r="P114" s="272">
        <f>Humansdorp!D114</f>
        <v>0</v>
      </c>
      <c r="Q114" s="272">
        <f>'Port Alfred'!D114</f>
        <v>0</v>
      </c>
      <c r="R114" s="272">
        <f>Willowmore!D114</f>
        <v>0</v>
      </c>
      <c r="S114" s="245">
        <f t="shared" si="10"/>
        <v>0</v>
      </c>
    </row>
    <row r="115" spans="1:19" ht="26" customHeight="1" x14ac:dyDescent="0.35">
      <c r="A115" s="293" t="s">
        <v>171</v>
      </c>
      <c r="B115" s="293"/>
      <c r="C115" s="294">
        <f>SUM(C110:C114)</f>
        <v>0</v>
      </c>
      <c r="D115" s="294">
        <f t="shared" ref="D115:S115" si="11">SUM(D110:D114)</f>
        <v>0</v>
      </c>
      <c r="E115" s="294">
        <f t="shared" si="11"/>
        <v>0</v>
      </c>
      <c r="F115" s="294">
        <f t="shared" si="11"/>
        <v>0</v>
      </c>
      <c r="G115" s="294">
        <f t="shared" si="11"/>
        <v>0</v>
      </c>
      <c r="H115" s="294">
        <f t="shared" si="11"/>
        <v>0</v>
      </c>
      <c r="I115" s="294">
        <f t="shared" si="11"/>
        <v>0</v>
      </c>
      <c r="J115" s="294">
        <f t="shared" si="11"/>
        <v>0</v>
      </c>
      <c r="K115" s="294">
        <f t="shared" si="11"/>
        <v>0</v>
      </c>
      <c r="L115" s="294">
        <f t="shared" si="11"/>
        <v>0</v>
      </c>
      <c r="M115" s="294">
        <f t="shared" si="11"/>
        <v>0</v>
      </c>
      <c r="N115" s="294">
        <f t="shared" si="11"/>
        <v>0</v>
      </c>
      <c r="O115" s="294">
        <f t="shared" si="11"/>
        <v>0</v>
      </c>
      <c r="P115" s="294">
        <f t="shared" si="11"/>
        <v>0</v>
      </c>
      <c r="Q115" s="294">
        <f t="shared" si="11"/>
        <v>0</v>
      </c>
      <c r="R115" s="294">
        <f t="shared" si="11"/>
        <v>0</v>
      </c>
      <c r="S115" s="294">
        <f t="shared" si="11"/>
        <v>0</v>
      </c>
    </row>
    <row r="116" spans="1:19" x14ac:dyDescent="0.35">
      <c r="A116" s="456" t="s">
        <v>173</v>
      </c>
      <c r="B116" s="457"/>
      <c r="C116" s="457"/>
      <c r="D116" s="457"/>
      <c r="E116" s="457"/>
      <c r="F116" s="457"/>
      <c r="G116" s="457"/>
      <c r="H116" s="457"/>
      <c r="I116" s="457"/>
      <c r="J116" s="457"/>
      <c r="K116" s="457"/>
      <c r="L116" s="457"/>
      <c r="M116" s="457"/>
      <c r="N116" s="457"/>
      <c r="O116" s="457"/>
      <c r="P116" s="457"/>
      <c r="Q116" s="457"/>
      <c r="R116" s="458"/>
      <c r="S116" s="244"/>
    </row>
    <row r="117" spans="1:19" ht="68" x14ac:dyDescent="0.35">
      <c r="A117" s="205" t="s">
        <v>7</v>
      </c>
      <c r="B117" s="206" t="s">
        <v>40</v>
      </c>
      <c r="C117" s="452" t="s">
        <v>149</v>
      </c>
      <c r="D117" s="447" t="s">
        <v>150</v>
      </c>
      <c r="E117" s="447" t="s">
        <v>151</v>
      </c>
      <c r="F117" s="447" t="s">
        <v>152</v>
      </c>
      <c r="G117" s="447" t="s">
        <v>153</v>
      </c>
      <c r="H117" s="447" t="s">
        <v>154</v>
      </c>
      <c r="I117" s="447" t="s">
        <v>155</v>
      </c>
      <c r="J117" s="447" t="s">
        <v>156</v>
      </c>
      <c r="K117" s="447" t="s">
        <v>157</v>
      </c>
      <c r="L117" s="447" t="s">
        <v>158</v>
      </c>
      <c r="M117" s="447" t="s">
        <v>159</v>
      </c>
      <c r="N117" s="447" t="s">
        <v>160</v>
      </c>
      <c r="O117" s="447" t="s">
        <v>161</v>
      </c>
      <c r="P117" s="447" t="s">
        <v>162</v>
      </c>
      <c r="Q117" s="447" t="s">
        <v>163</v>
      </c>
      <c r="R117" s="449" t="s">
        <v>164</v>
      </c>
      <c r="S117" s="239" t="s">
        <v>186</v>
      </c>
    </row>
    <row r="118" spans="1:19" x14ac:dyDescent="0.35">
      <c r="A118" s="207" t="s">
        <v>128</v>
      </c>
      <c r="B118" s="208"/>
      <c r="C118" s="272">
        <f>'NMM DISTRICT'!D118</f>
        <v>0</v>
      </c>
      <c r="D118" s="272">
        <f>Bethelsdorp!D118</f>
        <v>0</v>
      </c>
      <c r="E118" s="272">
        <f>Ibhayi!D118</f>
        <v>0</v>
      </c>
      <c r="F118" s="272">
        <f>Motherwell!D118</f>
        <v>0</v>
      </c>
      <c r="G118" s="272">
        <f>Walmer!D118</f>
        <v>0</v>
      </c>
      <c r="H118" s="272">
        <f>Uitenhage!D118</f>
        <v>0</v>
      </c>
      <c r="I118" s="272">
        <f>Zwide!D118</f>
        <v>0</v>
      </c>
      <c r="J118" s="272">
        <f>'Sarah Disctric Office'!D118</f>
        <v>0</v>
      </c>
      <c r="K118" s="272">
        <f>Kirkwood!D118</f>
        <v>0</v>
      </c>
      <c r="L118" s="272">
        <f>'Sommerset East'!D118</f>
        <v>0</v>
      </c>
      <c r="M118" s="272">
        <f>'Graaf Reinet'!D118</f>
        <v>0</v>
      </c>
      <c r="N118" s="272">
        <f>'Grahamstown Lo'!D118</f>
        <v>0</v>
      </c>
      <c r="O118" s="272">
        <f>Kareedouw!D118</f>
        <v>0</v>
      </c>
      <c r="P118" s="272">
        <f>Humansdorp!D118</f>
        <v>0</v>
      </c>
      <c r="Q118" s="272">
        <f>'Port Alfred'!D118</f>
        <v>0</v>
      </c>
      <c r="R118" s="272">
        <f>Willowmore!D118</f>
        <v>0</v>
      </c>
      <c r="S118" s="245">
        <f t="shared" ref="S118" si="12">SUM(C118:R118)</f>
        <v>0</v>
      </c>
    </row>
    <row r="119" spans="1:19" x14ac:dyDescent="0.35">
      <c r="A119" s="295" t="s">
        <v>201</v>
      </c>
      <c r="B119" s="275"/>
      <c r="C119" s="296">
        <f>SUM(C118)</f>
        <v>0</v>
      </c>
      <c r="D119" s="296">
        <f t="shared" ref="D119:S119" si="13">SUM(D118)</f>
        <v>0</v>
      </c>
      <c r="E119" s="296">
        <f t="shared" si="13"/>
        <v>0</v>
      </c>
      <c r="F119" s="296">
        <f t="shared" si="13"/>
        <v>0</v>
      </c>
      <c r="G119" s="296">
        <f t="shared" si="13"/>
        <v>0</v>
      </c>
      <c r="H119" s="296">
        <f t="shared" si="13"/>
        <v>0</v>
      </c>
      <c r="I119" s="296">
        <f t="shared" si="13"/>
        <v>0</v>
      </c>
      <c r="J119" s="296">
        <f t="shared" si="13"/>
        <v>0</v>
      </c>
      <c r="K119" s="296">
        <f t="shared" si="13"/>
        <v>0</v>
      </c>
      <c r="L119" s="296">
        <f t="shared" si="13"/>
        <v>0</v>
      </c>
      <c r="M119" s="296">
        <f t="shared" si="13"/>
        <v>0</v>
      </c>
      <c r="N119" s="296">
        <f t="shared" si="13"/>
        <v>0</v>
      </c>
      <c r="O119" s="296">
        <f t="shared" si="13"/>
        <v>0</v>
      </c>
      <c r="P119" s="296">
        <f t="shared" si="13"/>
        <v>0</v>
      </c>
      <c r="Q119" s="296">
        <f t="shared" si="13"/>
        <v>0</v>
      </c>
      <c r="R119" s="296">
        <f t="shared" si="13"/>
        <v>0</v>
      </c>
      <c r="S119" s="296">
        <f t="shared" si="13"/>
        <v>0</v>
      </c>
    </row>
    <row r="120" spans="1:19" x14ac:dyDescent="0.35">
      <c r="A120" s="15"/>
      <c r="B120" s="15"/>
      <c r="C120" s="20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241"/>
      <c r="S120" s="244"/>
    </row>
    <row r="121" spans="1:19" x14ac:dyDescent="0.35">
      <c r="A121" s="456" t="s">
        <v>37</v>
      </c>
      <c r="B121" s="457"/>
      <c r="C121" s="457"/>
      <c r="D121" s="457"/>
      <c r="E121" s="457"/>
      <c r="F121" s="457"/>
      <c r="G121" s="457"/>
      <c r="H121" s="457"/>
      <c r="I121" s="457"/>
      <c r="J121" s="457"/>
      <c r="K121" s="457"/>
      <c r="L121" s="457"/>
      <c r="M121" s="457"/>
      <c r="N121" s="457"/>
      <c r="O121" s="457"/>
      <c r="P121" s="457"/>
      <c r="Q121" s="457"/>
      <c r="R121" s="458"/>
      <c r="S121" s="244"/>
    </row>
    <row r="122" spans="1:19" ht="68" x14ac:dyDescent="0.35">
      <c r="A122" s="17" t="s">
        <v>7</v>
      </c>
      <c r="B122" s="16" t="s">
        <v>40</v>
      </c>
      <c r="C122" s="452" t="s">
        <v>149</v>
      </c>
      <c r="D122" s="447" t="s">
        <v>150</v>
      </c>
      <c r="E122" s="447" t="s">
        <v>151</v>
      </c>
      <c r="F122" s="447" t="s">
        <v>152</v>
      </c>
      <c r="G122" s="447" t="s">
        <v>153</v>
      </c>
      <c r="H122" s="447" t="s">
        <v>154</v>
      </c>
      <c r="I122" s="447" t="s">
        <v>155</v>
      </c>
      <c r="J122" s="447" t="s">
        <v>156</v>
      </c>
      <c r="K122" s="447" t="s">
        <v>157</v>
      </c>
      <c r="L122" s="447" t="s">
        <v>158</v>
      </c>
      <c r="M122" s="447" t="s">
        <v>159</v>
      </c>
      <c r="N122" s="447" t="s">
        <v>160</v>
      </c>
      <c r="O122" s="447" t="s">
        <v>161</v>
      </c>
      <c r="P122" s="447" t="s">
        <v>162</v>
      </c>
      <c r="Q122" s="447" t="s">
        <v>163</v>
      </c>
      <c r="R122" s="449" t="s">
        <v>164</v>
      </c>
      <c r="S122" s="239" t="s">
        <v>186</v>
      </c>
    </row>
    <row r="123" spans="1:19" x14ac:dyDescent="0.35">
      <c r="A123" s="15" t="s">
        <v>126</v>
      </c>
      <c r="B123" s="15"/>
      <c r="C123" s="272">
        <f>'NMM DISTRICT'!D123</f>
        <v>0</v>
      </c>
      <c r="D123" s="272">
        <f>Bethelsdorp!D123</f>
        <v>0</v>
      </c>
      <c r="E123" s="272">
        <f>Ibhayi!D123</f>
        <v>0</v>
      </c>
      <c r="F123" s="272">
        <f>Motherwell!D123</f>
        <v>0</v>
      </c>
      <c r="G123" s="272">
        <f>Walmer!D123</f>
        <v>0</v>
      </c>
      <c r="H123" s="272">
        <f>Uitenhage!D123</f>
        <v>0</v>
      </c>
      <c r="I123" s="272">
        <f>Zwide!D123</f>
        <v>0</v>
      </c>
      <c r="J123" s="272">
        <f>'Sarah Disctric Office'!D123</f>
        <v>0</v>
      </c>
      <c r="K123" s="272">
        <f>Kirkwood!D123</f>
        <v>0</v>
      </c>
      <c r="L123" s="272">
        <f>'Sommerset East'!D123</f>
        <v>0</v>
      </c>
      <c r="M123" s="272">
        <f>'Graaf Reinet'!D123</f>
        <v>0</v>
      </c>
      <c r="N123" s="272">
        <f>'Grahamstown Lo'!D123</f>
        <v>0</v>
      </c>
      <c r="O123" s="272">
        <f>Kareedouw!D123</f>
        <v>0</v>
      </c>
      <c r="P123" s="272">
        <f>Humansdorp!D123</f>
        <v>0</v>
      </c>
      <c r="Q123" s="272">
        <f>'Port Alfred'!D123</f>
        <v>0</v>
      </c>
      <c r="R123" s="272">
        <f>Willowmore!D123</f>
        <v>0</v>
      </c>
      <c r="S123" s="245">
        <f>SUM(C123:R123)</f>
        <v>0</v>
      </c>
    </row>
    <row r="124" spans="1:19" x14ac:dyDescent="0.35">
      <c r="A124" s="15" t="s">
        <v>123</v>
      </c>
      <c r="B124" s="15"/>
      <c r="C124" s="272">
        <f>'NMM DISTRICT'!D124</f>
        <v>0</v>
      </c>
      <c r="D124" s="272">
        <f>Bethelsdorp!D124</f>
        <v>0</v>
      </c>
      <c r="E124" s="272">
        <f>Ibhayi!D124</f>
        <v>0</v>
      </c>
      <c r="F124" s="272">
        <f>Motherwell!D124</f>
        <v>0</v>
      </c>
      <c r="G124" s="272">
        <f>Walmer!D124</f>
        <v>0</v>
      </c>
      <c r="H124" s="272">
        <f>Uitenhage!D124</f>
        <v>0</v>
      </c>
      <c r="I124" s="272">
        <f>Zwide!D124</f>
        <v>0</v>
      </c>
      <c r="J124" s="272">
        <f>'Sarah Disctric Office'!D124</f>
        <v>0</v>
      </c>
      <c r="K124" s="272">
        <f>Kirkwood!D124</f>
        <v>0</v>
      </c>
      <c r="L124" s="272">
        <f>'Sommerset East'!D124</f>
        <v>0</v>
      </c>
      <c r="M124" s="272">
        <f>'Graaf Reinet'!D124</f>
        <v>0</v>
      </c>
      <c r="N124" s="272">
        <f>'Grahamstown Lo'!D124</f>
        <v>0</v>
      </c>
      <c r="O124" s="272">
        <f>Kareedouw!D124</f>
        <v>0</v>
      </c>
      <c r="P124" s="272">
        <f>Humansdorp!D124</f>
        <v>0</v>
      </c>
      <c r="Q124" s="272">
        <f>'Port Alfred'!D124</f>
        <v>0</v>
      </c>
      <c r="R124" s="272">
        <f>Willowmore!D124</f>
        <v>0</v>
      </c>
      <c r="S124" s="245">
        <f t="shared" ref="S124:S125" si="14">SUM(C124:R124)</f>
        <v>0</v>
      </c>
    </row>
    <row r="125" spans="1:19" x14ac:dyDescent="0.35">
      <c r="A125" s="15" t="s">
        <v>124</v>
      </c>
      <c r="B125" s="241"/>
      <c r="C125" s="272">
        <f>'NMM DISTRICT'!D125</f>
        <v>0</v>
      </c>
      <c r="D125" s="272">
        <f>Bethelsdorp!D125</f>
        <v>0</v>
      </c>
      <c r="E125" s="272">
        <f>Ibhayi!D125</f>
        <v>0</v>
      </c>
      <c r="F125" s="272">
        <f>Motherwell!D125</f>
        <v>0</v>
      </c>
      <c r="G125" s="272">
        <f>Walmer!D125</f>
        <v>0</v>
      </c>
      <c r="H125" s="272">
        <f>Uitenhage!D125</f>
        <v>0</v>
      </c>
      <c r="I125" s="272">
        <f>Zwide!D125</f>
        <v>0</v>
      </c>
      <c r="J125" s="272">
        <f>'Sarah Disctric Office'!D125</f>
        <v>0</v>
      </c>
      <c r="K125" s="272">
        <f>Kirkwood!D125</f>
        <v>0</v>
      </c>
      <c r="L125" s="272">
        <f>'Sommerset East'!D125</f>
        <v>0</v>
      </c>
      <c r="M125" s="272">
        <f>'Graaf Reinet'!D125</f>
        <v>0</v>
      </c>
      <c r="N125" s="272">
        <f>'Grahamstown Lo'!D125</f>
        <v>0</v>
      </c>
      <c r="O125" s="272">
        <f>Kareedouw!D125</f>
        <v>0</v>
      </c>
      <c r="P125" s="272">
        <f>Humansdorp!D125</f>
        <v>0</v>
      </c>
      <c r="Q125" s="272">
        <f>'Port Alfred'!D125</f>
        <v>0</v>
      </c>
      <c r="R125" s="272">
        <f>Willowmore!D125</f>
        <v>0</v>
      </c>
      <c r="S125" s="245">
        <f t="shared" si="14"/>
        <v>0</v>
      </c>
    </row>
    <row r="126" spans="1:19" x14ac:dyDescent="0.35">
      <c r="A126" s="297" t="s">
        <v>172</v>
      </c>
      <c r="B126" s="298"/>
      <c r="C126" s="296">
        <f>SUM(C123:C125)</f>
        <v>0</v>
      </c>
      <c r="D126" s="296">
        <f t="shared" ref="D126:S126" si="15">SUM(D123:D125)</f>
        <v>0</v>
      </c>
      <c r="E126" s="296">
        <f t="shared" si="15"/>
        <v>0</v>
      </c>
      <c r="F126" s="296">
        <f t="shared" si="15"/>
        <v>0</v>
      </c>
      <c r="G126" s="296">
        <f t="shared" si="15"/>
        <v>0</v>
      </c>
      <c r="H126" s="296">
        <f t="shared" si="15"/>
        <v>0</v>
      </c>
      <c r="I126" s="296">
        <f t="shared" si="15"/>
        <v>0</v>
      </c>
      <c r="J126" s="296">
        <f t="shared" si="15"/>
        <v>0</v>
      </c>
      <c r="K126" s="296">
        <f t="shared" si="15"/>
        <v>0</v>
      </c>
      <c r="L126" s="296">
        <f t="shared" si="15"/>
        <v>0</v>
      </c>
      <c r="M126" s="296">
        <f t="shared" si="15"/>
        <v>0</v>
      </c>
      <c r="N126" s="296">
        <f t="shared" si="15"/>
        <v>0</v>
      </c>
      <c r="O126" s="296">
        <f t="shared" si="15"/>
        <v>0</v>
      </c>
      <c r="P126" s="296">
        <f t="shared" si="15"/>
        <v>0</v>
      </c>
      <c r="Q126" s="296">
        <f t="shared" si="15"/>
        <v>0</v>
      </c>
      <c r="R126" s="296">
        <f t="shared" si="15"/>
        <v>0</v>
      </c>
      <c r="S126" s="296">
        <f t="shared" si="15"/>
        <v>0</v>
      </c>
    </row>
    <row r="127" spans="1:19" x14ac:dyDescent="0.35">
      <c r="A127" s="456" t="s">
        <v>174</v>
      </c>
      <c r="B127" s="457"/>
      <c r="C127" s="457"/>
      <c r="D127" s="457"/>
      <c r="E127" s="457"/>
      <c r="F127" s="457"/>
      <c r="G127" s="457"/>
      <c r="H127" s="457"/>
      <c r="I127" s="457"/>
      <c r="J127" s="457"/>
      <c r="K127" s="457"/>
      <c r="L127" s="457"/>
      <c r="M127" s="457"/>
      <c r="N127" s="457"/>
      <c r="O127" s="457"/>
      <c r="P127" s="457"/>
      <c r="Q127" s="457"/>
      <c r="R127" s="458"/>
      <c r="S127" s="244"/>
    </row>
    <row r="128" spans="1:19" ht="68" x14ac:dyDescent="0.35">
      <c r="A128" s="17" t="s">
        <v>7</v>
      </c>
      <c r="B128" s="16" t="s">
        <v>40</v>
      </c>
      <c r="C128" s="452" t="s">
        <v>149</v>
      </c>
      <c r="D128" s="447" t="s">
        <v>150</v>
      </c>
      <c r="E128" s="447" t="s">
        <v>151</v>
      </c>
      <c r="F128" s="447" t="s">
        <v>152</v>
      </c>
      <c r="G128" s="447" t="s">
        <v>153</v>
      </c>
      <c r="H128" s="447" t="s">
        <v>154</v>
      </c>
      <c r="I128" s="447" t="s">
        <v>155</v>
      </c>
      <c r="J128" s="447" t="s">
        <v>156</v>
      </c>
      <c r="K128" s="447" t="s">
        <v>157</v>
      </c>
      <c r="L128" s="447" t="s">
        <v>158</v>
      </c>
      <c r="M128" s="447" t="s">
        <v>159</v>
      </c>
      <c r="N128" s="447" t="s">
        <v>160</v>
      </c>
      <c r="O128" s="447" t="s">
        <v>161</v>
      </c>
      <c r="P128" s="447" t="s">
        <v>162</v>
      </c>
      <c r="Q128" s="447" t="s">
        <v>163</v>
      </c>
      <c r="R128" s="449" t="s">
        <v>164</v>
      </c>
      <c r="S128" s="239" t="s">
        <v>186</v>
      </c>
    </row>
    <row r="129" spans="1:19" x14ac:dyDescent="0.35">
      <c r="A129" s="15" t="s">
        <v>127</v>
      </c>
      <c r="B129" s="241"/>
      <c r="C129" s="272">
        <f>'NMM DISTRICT'!D129</f>
        <v>0</v>
      </c>
      <c r="D129" s="272">
        <f>Bethelsdorp!D129</f>
        <v>0</v>
      </c>
      <c r="E129" s="272">
        <f>Ibhayi!D129</f>
        <v>0</v>
      </c>
      <c r="F129" s="272">
        <f>Motherwell!D129</f>
        <v>0</v>
      </c>
      <c r="G129" s="272">
        <f>Walmer!D129</f>
        <v>0</v>
      </c>
      <c r="H129" s="272">
        <f>Uitenhage!D129</f>
        <v>0</v>
      </c>
      <c r="I129" s="272">
        <f>Zwide!D129</f>
        <v>0</v>
      </c>
      <c r="J129" s="272">
        <f>'Sarah Disctric Office'!D129</f>
        <v>0</v>
      </c>
      <c r="K129" s="272">
        <f>Kirkwood!D129</f>
        <v>0</v>
      </c>
      <c r="L129" s="272">
        <f>'Sommerset East'!D129</f>
        <v>0</v>
      </c>
      <c r="M129" s="272">
        <f>'Graaf Reinet'!D129</f>
        <v>0</v>
      </c>
      <c r="N129" s="272">
        <f>'Grahamstown Lo'!D129</f>
        <v>0</v>
      </c>
      <c r="O129" s="272">
        <f>Kareedouw!D129</f>
        <v>0</v>
      </c>
      <c r="P129" s="272">
        <f>Humansdorp!D129</f>
        <v>0</v>
      </c>
      <c r="Q129" s="272">
        <f>'Port Alfred'!D129</f>
        <v>0</v>
      </c>
      <c r="R129" s="272">
        <f>Willowmore!D129</f>
        <v>0</v>
      </c>
      <c r="S129" s="245">
        <f>SUM(C129:R129)</f>
        <v>0</v>
      </c>
    </row>
    <row r="130" spans="1:19" x14ac:dyDescent="0.35">
      <c r="A130" s="297" t="s">
        <v>175</v>
      </c>
      <c r="B130" s="298"/>
      <c r="C130" s="296">
        <f>SUM(C129)</f>
        <v>0</v>
      </c>
      <c r="D130" s="296">
        <f t="shared" ref="D130:S130" si="16">SUM(D129)</f>
        <v>0</v>
      </c>
      <c r="E130" s="296">
        <f t="shared" si="16"/>
        <v>0</v>
      </c>
      <c r="F130" s="296">
        <f t="shared" si="16"/>
        <v>0</v>
      </c>
      <c r="G130" s="296">
        <f t="shared" si="16"/>
        <v>0</v>
      </c>
      <c r="H130" s="296">
        <f t="shared" si="16"/>
        <v>0</v>
      </c>
      <c r="I130" s="296">
        <f t="shared" si="16"/>
        <v>0</v>
      </c>
      <c r="J130" s="296">
        <f t="shared" si="16"/>
        <v>0</v>
      </c>
      <c r="K130" s="296">
        <f t="shared" si="16"/>
        <v>0</v>
      </c>
      <c r="L130" s="296">
        <f t="shared" si="16"/>
        <v>0</v>
      </c>
      <c r="M130" s="296">
        <f t="shared" si="16"/>
        <v>0</v>
      </c>
      <c r="N130" s="296">
        <f t="shared" si="16"/>
        <v>0</v>
      </c>
      <c r="O130" s="296">
        <f t="shared" si="16"/>
        <v>0</v>
      </c>
      <c r="P130" s="296">
        <f t="shared" si="16"/>
        <v>0</v>
      </c>
      <c r="Q130" s="296">
        <f t="shared" si="16"/>
        <v>0</v>
      </c>
      <c r="R130" s="296">
        <f t="shared" si="16"/>
        <v>0</v>
      </c>
      <c r="S130" s="296">
        <f t="shared" si="16"/>
        <v>0</v>
      </c>
    </row>
    <row r="131" spans="1:19" x14ac:dyDescent="0.35">
      <c r="A131" s="1"/>
      <c r="B131" s="1"/>
      <c r="C131" s="18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242"/>
      <c r="S131" s="244"/>
    </row>
    <row r="134" spans="1:19" x14ac:dyDescent="0.35">
      <c r="A134" t="s">
        <v>200</v>
      </c>
    </row>
  </sheetData>
  <sheetProtection algorithmName="SHA-512" hashValue="J89uxnDFq+WpQ1cWy9SQThblF1PEaGqhSir4Y+rnJIetTPdGhoFvffNmlwrscjnFnptE6Gx2c8B6oeCiFTYaYw==" saltValue="V5uwDg3g+UOTqWHOIDH7gA==" spinCount="100000" sheet="1" objects="1" scenarios="1"/>
  <mergeCells count="10">
    <mergeCell ref="A116:R116"/>
    <mergeCell ref="A121:R121"/>
    <mergeCell ref="A127:R127"/>
    <mergeCell ref="A1:R1"/>
    <mergeCell ref="A4:B4"/>
    <mergeCell ref="A5:S5"/>
    <mergeCell ref="A59:R59"/>
    <mergeCell ref="A75:R75"/>
    <mergeCell ref="A108:R108"/>
    <mergeCell ref="A3:S3"/>
  </mergeCells>
  <pageMargins left="0.7" right="0.7" top="0.75" bottom="0.75" header="0.3" footer="0.3"/>
  <pageSetup paperSize="9" scale="63" fitToHeight="0" orientation="landscape" r:id="rId1"/>
  <headerFooter>
    <oddHeader>&amp;LCLUSTER 4: NMM &amp; SB SUMMARY OF COSTS</oddHeader>
    <oddFooter>&amp;C&amp;N of &amp;N</oddFooter>
  </headerFooter>
  <rowBreaks count="1" manualBreakCount="1">
    <brk id="12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4"/>
  <sheetViews>
    <sheetView view="pageBreakPreview" topLeftCell="A81" zoomScale="60" zoomScaleNormal="100" workbookViewId="0">
      <selection activeCell="A115" sqref="A115"/>
    </sheetView>
  </sheetViews>
  <sheetFormatPr defaultRowHeight="14.5" x14ac:dyDescent="0.35"/>
  <cols>
    <col min="1" max="1" width="41.08984375" customWidth="1"/>
    <col min="2" max="2" width="12.6328125" customWidth="1"/>
    <col min="3" max="3" width="10.453125" customWidth="1"/>
    <col min="4" max="4" width="9.54296875" customWidth="1"/>
    <col min="5" max="5" width="5.453125" bestFit="1" customWidth="1"/>
    <col min="6" max="6" width="12.08984375" customWidth="1"/>
    <col min="7" max="7" width="6.81640625" bestFit="1" customWidth="1"/>
    <col min="8" max="8" width="8.6328125" bestFit="1" customWidth="1"/>
    <col min="9" max="9" width="5.453125" bestFit="1" customWidth="1"/>
    <col min="10" max="10" width="5.08984375" bestFit="1" customWidth="1"/>
    <col min="11" max="11" width="8.1796875" bestFit="1" customWidth="1"/>
    <col min="12" max="12" width="5.08984375" customWidth="1"/>
    <col min="13" max="13" width="6.1796875" customWidth="1"/>
    <col min="14" max="14" width="8" customWidth="1"/>
    <col min="15" max="15" width="9.54296875" bestFit="1" customWidth="1"/>
    <col min="16" max="16" width="10.81640625" bestFit="1" customWidth="1"/>
    <col min="17" max="17" width="7.453125" customWidth="1"/>
    <col min="18" max="18" width="9" bestFit="1" customWidth="1"/>
  </cols>
  <sheetData>
    <row r="1" spans="1:19" x14ac:dyDescent="0.35">
      <c r="A1" s="459" t="s">
        <v>214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</row>
    <row r="2" spans="1:19" ht="15" thickBot="1" x14ac:dyDescent="0.4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9" s="69" customFormat="1" ht="15" customHeight="1" thickBot="1" x14ac:dyDescent="0.5">
      <c r="A3" s="276" t="s">
        <v>119</v>
      </c>
      <c r="B3" s="279"/>
      <c r="C3" s="280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2"/>
    </row>
    <row r="4" spans="1:19" s="210" customFormat="1" x14ac:dyDescent="0.35">
      <c r="A4" s="460" t="s">
        <v>167</v>
      </c>
      <c r="B4" s="461"/>
      <c r="C4" s="277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</row>
    <row r="5" spans="1:19" ht="28.25" customHeight="1" x14ac:dyDescent="0.35">
      <c r="A5" s="462" t="s">
        <v>181</v>
      </c>
      <c r="B5" s="463"/>
      <c r="C5" s="463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463"/>
    </row>
    <row r="6" spans="1:19" s="450" customFormat="1" ht="67" x14ac:dyDescent="0.35">
      <c r="A6" s="444" t="s">
        <v>1</v>
      </c>
      <c r="B6" s="445" t="s">
        <v>40</v>
      </c>
      <c r="C6" s="446" t="s">
        <v>149</v>
      </c>
      <c r="D6" s="447" t="s">
        <v>166</v>
      </c>
      <c r="E6" s="447" t="s">
        <v>151</v>
      </c>
      <c r="F6" s="447" t="s">
        <v>152</v>
      </c>
      <c r="G6" s="447" t="s">
        <v>153</v>
      </c>
      <c r="H6" s="447" t="s">
        <v>154</v>
      </c>
      <c r="I6" s="447" t="s">
        <v>155</v>
      </c>
      <c r="J6" s="447" t="s">
        <v>156</v>
      </c>
      <c r="K6" s="447" t="s">
        <v>157</v>
      </c>
      <c r="L6" s="448" t="s">
        <v>158</v>
      </c>
      <c r="M6" s="448" t="s">
        <v>159</v>
      </c>
      <c r="N6" s="447" t="s">
        <v>160</v>
      </c>
      <c r="O6" s="447" t="s">
        <v>161</v>
      </c>
      <c r="P6" s="447" t="s">
        <v>162</v>
      </c>
      <c r="Q6" s="448" t="s">
        <v>163</v>
      </c>
      <c r="R6" s="449" t="s">
        <v>164</v>
      </c>
      <c r="S6" s="449" t="s">
        <v>186</v>
      </c>
    </row>
    <row r="7" spans="1:19" s="287" customFormat="1" x14ac:dyDescent="0.35">
      <c r="A7" s="55" t="s">
        <v>3</v>
      </c>
      <c r="B7" s="58"/>
      <c r="C7" s="286">
        <f>'NMM DISTRICT'!B7</f>
        <v>2</v>
      </c>
      <c r="D7" s="286">
        <f>Bethelsdorp!B7</f>
        <v>2</v>
      </c>
      <c r="E7" s="286">
        <f>Ibhayi!B7</f>
        <v>3</v>
      </c>
      <c r="F7" s="286">
        <f>Motherwell!B7</f>
        <v>3</v>
      </c>
      <c r="G7" s="286">
        <f>Walmer!B7</f>
        <v>2</v>
      </c>
      <c r="H7" s="286">
        <f>Uitenhage!B7</f>
        <v>3</v>
      </c>
      <c r="I7" s="286">
        <f>Zwide!B7</f>
        <v>2</v>
      </c>
      <c r="J7" s="286">
        <f>'Sarah Disctric Office'!B7</f>
        <v>1</v>
      </c>
      <c r="K7" s="286">
        <f>Kirkwood!B7</f>
        <v>1</v>
      </c>
      <c r="L7" s="286">
        <f>'Sommerset East'!B7</f>
        <v>1</v>
      </c>
      <c r="M7" s="286">
        <f>'Graaf Reinet'!B7</f>
        <v>2</v>
      </c>
      <c r="N7" s="286">
        <f>'Grahamstown Lo'!B7</f>
        <v>3</v>
      </c>
      <c r="O7" s="286">
        <f>Kareedouw!B7</f>
        <v>1</v>
      </c>
      <c r="P7" s="286">
        <f>Humansdorp!B7</f>
        <v>2</v>
      </c>
      <c r="Q7" s="286">
        <f>'Port Alfred'!B7</f>
        <v>1</v>
      </c>
      <c r="R7" s="286">
        <f>Willowmore!B7</f>
        <v>1</v>
      </c>
      <c r="S7" s="285">
        <f>SUM(C7:R7)</f>
        <v>30</v>
      </c>
    </row>
    <row r="8" spans="1:19" s="210" customFormat="1" x14ac:dyDescent="0.35">
      <c r="A8" s="55" t="s">
        <v>133</v>
      </c>
      <c r="B8" s="58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45">
        <f>SUM(C8:R8)</f>
        <v>0</v>
      </c>
    </row>
    <row r="9" spans="1:19" x14ac:dyDescent="0.35">
      <c r="A9" s="22" t="s">
        <v>134</v>
      </c>
      <c r="B9" s="25"/>
      <c r="C9" s="214">
        <f>'NMM DISTRICT'!F9</f>
        <v>0</v>
      </c>
      <c r="D9" s="214">
        <f>Bethelsdorp!F9</f>
        <v>0</v>
      </c>
      <c r="E9" s="214">
        <f>Ibhayi!BF9</f>
        <v>0</v>
      </c>
      <c r="F9" s="214">
        <f>Motherwell!F9</f>
        <v>0</v>
      </c>
      <c r="G9" s="214">
        <f>Walmer!F9</f>
        <v>0</v>
      </c>
      <c r="H9" s="233">
        <f>Uitenhage!F9</f>
        <v>0</v>
      </c>
      <c r="I9" s="233">
        <f>Zwide!F9</f>
        <v>0</v>
      </c>
      <c r="J9" s="233">
        <f>'Sarah Disctric Office'!F9</f>
        <v>0</v>
      </c>
      <c r="K9" s="233">
        <f>Kirkwood!F9</f>
        <v>0</v>
      </c>
      <c r="L9" s="233">
        <f>'Sommerset East'!F9</f>
        <v>0</v>
      </c>
      <c r="M9" s="233">
        <f>'Graaf Reinet'!F9</f>
        <v>0</v>
      </c>
      <c r="N9" s="233">
        <f>'Grahamstown Lo'!F9</f>
        <v>0</v>
      </c>
      <c r="O9" s="233">
        <f>Kareedouw!F9</f>
        <v>0</v>
      </c>
      <c r="P9" s="233">
        <f>Humansdorp!F9</f>
        <v>0</v>
      </c>
      <c r="Q9" s="233">
        <f>'Port Alfred'!F9</f>
        <v>0</v>
      </c>
      <c r="R9" s="233">
        <f>Willowmore!F9</f>
        <v>0</v>
      </c>
      <c r="S9" s="245">
        <f t="shared" ref="S9:S31" si="0">SUM(C9:R9)</f>
        <v>0</v>
      </c>
    </row>
    <row r="10" spans="1:19" x14ac:dyDescent="0.35">
      <c r="A10" s="22" t="s">
        <v>129</v>
      </c>
      <c r="B10" s="25"/>
      <c r="C10" s="214">
        <f>'NMM DISTRICT'!F10</f>
        <v>0</v>
      </c>
      <c r="D10" s="214">
        <f>Bethelsdorp!F10</f>
        <v>0</v>
      </c>
      <c r="E10" s="214">
        <f>Ibhayi!BF10</f>
        <v>0</v>
      </c>
      <c r="F10" s="214">
        <f>Motherwell!F10</f>
        <v>0</v>
      </c>
      <c r="G10" s="214">
        <f>Walmer!F10</f>
        <v>0</v>
      </c>
      <c r="H10" s="233">
        <f>Uitenhage!F10</f>
        <v>0</v>
      </c>
      <c r="I10" s="233">
        <f>Zwide!F10</f>
        <v>0</v>
      </c>
      <c r="J10" s="233">
        <f>'Sarah Disctric Office'!F10</f>
        <v>0</v>
      </c>
      <c r="K10" s="233">
        <f>Kirkwood!F10</f>
        <v>0</v>
      </c>
      <c r="L10" s="233">
        <f>'Sommerset East'!F10</f>
        <v>0</v>
      </c>
      <c r="M10" s="233">
        <f>'Graaf Reinet'!F10</f>
        <v>0</v>
      </c>
      <c r="N10" s="272">
        <f>'Grahamstown Lo'!F10</f>
        <v>0</v>
      </c>
      <c r="O10" s="233">
        <f>Kareedouw!F10</f>
        <v>0</v>
      </c>
      <c r="P10" s="233">
        <f>Humansdorp!F10</f>
        <v>0</v>
      </c>
      <c r="Q10" s="233">
        <f>'Port Alfred'!F10</f>
        <v>0</v>
      </c>
      <c r="R10" s="233">
        <f>Willowmore!F10</f>
        <v>0</v>
      </c>
      <c r="S10" s="245">
        <f t="shared" si="0"/>
        <v>0</v>
      </c>
    </row>
    <row r="11" spans="1:19" x14ac:dyDescent="0.35">
      <c r="A11" s="22" t="s">
        <v>130</v>
      </c>
      <c r="B11" s="25"/>
      <c r="C11" s="214">
        <f>'NMM DISTRICT'!F11</f>
        <v>0</v>
      </c>
      <c r="D11" s="214">
        <f>Bethelsdorp!F11</f>
        <v>0</v>
      </c>
      <c r="E11" s="214">
        <f>Ibhayi!BF11</f>
        <v>0</v>
      </c>
      <c r="F11" s="214">
        <f>Motherwell!F11</f>
        <v>0</v>
      </c>
      <c r="G11" s="214">
        <f>Walmer!F11</f>
        <v>0</v>
      </c>
      <c r="H11" s="233">
        <f>Uitenhage!F11</f>
        <v>0</v>
      </c>
      <c r="I11" s="233">
        <f>Zwide!F11</f>
        <v>0</v>
      </c>
      <c r="J11" s="233">
        <f>'Sarah Disctric Office'!F11</f>
        <v>0</v>
      </c>
      <c r="K11" s="233">
        <f>Kirkwood!F11</f>
        <v>0</v>
      </c>
      <c r="L11" s="233">
        <f>'Sommerset East'!F11</f>
        <v>0</v>
      </c>
      <c r="M11" s="233">
        <f>'Graaf Reinet'!F11</f>
        <v>0</v>
      </c>
      <c r="N11" s="272">
        <f>'Grahamstown Lo'!F11</f>
        <v>0</v>
      </c>
      <c r="O11" s="233">
        <f>Kareedouw!F11</f>
        <v>0</v>
      </c>
      <c r="P11" s="233">
        <f>Humansdorp!F11</f>
        <v>0</v>
      </c>
      <c r="Q11" s="233">
        <f>'Port Alfred'!F11</f>
        <v>0</v>
      </c>
      <c r="R11" s="233">
        <f>Willowmore!F11</f>
        <v>0</v>
      </c>
      <c r="S11" s="245">
        <f t="shared" si="0"/>
        <v>0</v>
      </c>
    </row>
    <row r="12" spans="1:19" x14ac:dyDescent="0.35">
      <c r="A12" s="22" t="s">
        <v>28</v>
      </c>
      <c r="B12" s="25"/>
      <c r="C12" s="214">
        <f>'NMM DISTRICT'!F12</f>
        <v>0</v>
      </c>
      <c r="D12" s="214">
        <f>Bethelsdorp!F12</f>
        <v>0</v>
      </c>
      <c r="E12" s="214">
        <f>Ibhayi!BF12</f>
        <v>0</v>
      </c>
      <c r="F12" s="214">
        <f>Motherwell!F12</f>
        <v>0</v>
      </c>
      <c r="G12" s="214">
        <f>Walmer!F12</f>
        <v>0</v>
      </c>
      <c r="H12" s="233">
        <f>Uitenhage!F12</f>
        <v>0</v>
      </c>
      <c r="I12" s="233">
        <f>Zwide!F12</f>
        <v>0</v>
      </c>
      <c r="J12" s="233">
        <f>'Sarah Disctric Office'!F12</f>
        <v>0</v>
      </c>
      <c r="K12" s="233">
        <f>Kirkwood!F12</f>
        <v>0</v>
      </c>
      <c r="L12" s="233">
        <f>'Sommerset East'!F12</f>
        <v>0</v>
      </c>
      <c r="M12" s="233">
        <f>'Graaf Reinet'!F12</f>
        <v>0</v>
      </c>
      <c r="N12" s="272">
        <f>'Grahamstown Lo'!F12</f>
        <v>0</v>
      </c>
      <c r="O12" s="233">
        <f>Kareedouw!F12</f>
        <v>0</v>
      </c>
      <c r="P12" s="233">
        <f>Humansdorp!F12</f>
        <v>0</v>
      </c>
      <c r="Q12" s="233">
        <f>'Port Alfred'!F12</f>
        <v>0</v>
      </c>
      <c r="R12" s="233">
        <f>Willowmore!F12</f>
        <v>0</v>
      </c>
      <c r="S12" s="245">
        <f t="shared" si="0"/>
        <v>0</v>
      </c>
    </row>
    <row r="13" spans="1:19" x14ac:dyDescent="0.35">
      <c r="A13" s="22" t="s">
        <v>29</v>
      </c>
      <c r="B13" s="25"/>
      <c r="C13" s="214">
        <f>'NMM DISTRICT'!F13</f>
        <v>0</v>
      </c>
      <c r="D13" s="214">
        <f>Bethelsdorp!F13</f>
        <v>0</v>
      </c>
      <c r="E13" s="214">
        <f>Ibhayi!BF13</f>
        <v>0</v>
      </c>
      <c r="F13" s="214">
        <f>Motherwell!F13</f>
        <v>0</v>
      </c>
      <c r="G13" s="214">
        <f>Walmer!F13</f>
        <v>0</v>
      </c>
      <c r="H13" s="233">
        <f>Uitenhage!F13</f>
        <v>0</v>
      </c>
      <c r="I13" s="233">
        <f>Zwide!F13</f>
        <v>0</v>
      </c>
      <c r="J13" s="233">
        <f>'Sarah Disctric Office'!F13</f>
        <v>0</v>
      </c>
      <c r="K13" s="233">
        <f>Kirkwood!F13</f>
        <v>0</v>
      </c>
      <c r="L13" s="233">
        <f>'Sommerset East'!F13</f>
        <v>0</v>
      </c>
      <c r="M13" s="233">
        <f>'Graaf Reinet'!F13</f>
        <v>0</v>
      </c>
      <c r="N13" s="272">
        <f>'Grahamstown Lo'!F13</f>
        <v>0</v>
      </c>
      <c r="O13" s="233">
        <f>Kareedouw!F13</f>
        <v>0</v>
      </c>
      <c r="P13" s="233">
        <f>Humansdorp!F13</f>
        <v>0</v>
      </c>
      <c r="Q13" s="233">
        <f>'Port Alfred'!F13</f>
        <v>0</v>
      </c>
      <c r="R13" s="233">
        <f>Willowmore!F13</f>
        <v>0</v>
      </c>
      <c r="S13" s="245">
        <f t="shared" si="0"/>
        <v>0</v>
      </c>
    </row>
    <row r="14" spans="1:19" x14ac:dyDescent="0.35">
      <c r="A14" s="22" t="s">
        <v>30</v>
      </c>
      <c r="B14" s="25"/>
      <c r="C14" s="214">
        <f>'NMM DISTRICT'!F14</f>
        <v>0</v>
      </c>
      <c r="D14" s="214">
        <f>Bethelsdorp!F14</f>
        <v>0</v>
      </c>
      <c r="E14" s="214">
        <f>Ibhayi!BF14</f>
        <v>0</v>
      </c>
      <c r="F14" s="214">
        <f>Motherwell!F14</f>
        <v>0</v>
      </c>
      <c r="G14" s="214">
        <f>Walmer!F14</f>
        <v>0</v>
      </c>
      <c r="H14" s="233">
        <f>Uitenhage!F14</f>
        <v>0</v>
      </c>
      <c r="I14" s="233">
        <f>Zwide!F14</f>
        <v>0</v>
      </c>
      <c r="J14" s="233">
        <f>'Sarah Disctric Office'!F14</f>
        <v>0</v>
      </c>
      <c r="K14" s="233">
        <f>Kirkwood!F14</f>
        <v>0</v>
      </c>
      <c r="L14" s="233">
        <f>'Sommerset East'!F14</f>
        <v>0</v>
      </c>
      <c r="M14" s="233">
        <f>'Graaf Reinet'!F14</f>
        <v>0</v>
      </c>
      <c r="N14" s="272">
        <f>'Grahamstown Lo'!F14</f>
        <v>0</v>
      </c>
      <c r="O14" s="233">
        <f>Kareedouw!F14</f>
        <v>0</v>
      </c>
      <c r="P14" s="233">
        <f>Humansdorp!F14</f>
        <v>0</v>
      </c>
      <c r="Q14" s="233">
        <f>'Port Alfred'!F14</f>
        <v>0</v>
      </c>
      <c r="R14" s="233">
        <f>Willowmore!F14</f>
        <v>0</v>
      </c>
      <c r="S14" s="245">
        <f t="shared" si="0"/>
        <v>0</v>
      </c>
    </row>
    <row r="15" spans="1:19" x14ac:dyDescent="0.35">
      <c r="A15" s="22" t="s">
        <v>132</v>
      </c>
      <c r="B15" s="25"/>
      <c r="C15" s="214">
        <f>'NMM DISTRICT'!F15</f>
        <v>0</v>
      </c>
      <c r="D15" s="214">
        <f>Bethelsdorp!F15</f>
        <v>0</v>
      </c>
      <c r="E15" s="214">
        <f>Ibhayi!BF15</f>
        <v>0</v>
      </c>
      <c r="F15" s="214">
        <f>Motherwell!F15</f>
        <v>0</v>
      </c>
      <c r="G15" s="214">
        <f>Walmer!F15</f>
        <v>0</v>
      </c>
      <c r="H15" s="233">
        <f>Uitenhage!F15</f>
        <v>0</v>
      </c>
      <c r="I15" s="233">
        <f>Zwide!F15</f>
        <v>0</v>
      </c>
      <c r="J15" s="233">
        <f>'Sarah Disctric Office'!F15</f>
        <v>0</v>
      </c>
      <c r="K15" s="233">
        <f>Kirkwood!F15</f>
        <v>0</v>
      </c>
      <c r="L15" s="233">
        <f>'Sommerset East'!F15</f>
        <v>0</v>
      </c>
      <c r="M15" s="233">
        <f>'Graaf Reinet'!F15</f>
        <v>0</v>
      </c>
      <c r="N15" s="272">
        <f>'Grahamstown Lo'!F15</f>
        <v>0</v>
      </c>
      <c r="O15" s="233">
        <f>Kareedouw!F15</f>
        <v>0</v>
      </c>
      <c r="P15" s="233">
        <f>Humansdorp!F15</f>
        <v>0</v>
      </c>
      <c r="Q15" s="233">
        <f>'Port Alfred'!F15</f>
        <v>0</v>
      </c>
      <c r="R15" s="233">
        <f>Willowmore!F15</f>
        <v>0</v>
      </c>
      <c r="S15" s="245">
        <f t="shared" si="0"/>
        <v>0</v>
      </c>
    </row>
    <row r="16" spans="1:19" x14ac:dyDescent="0.35">
      <c r="A16" s="55" t="s">
        <v>135</v>
      </c>
      <c r="B16" s="25"/>
      <c r="C16" s="214">
        <f>'NMM DISTRICT'!F16</f>
        <v>0</v>
      </c>
      <c r="D16" s="214">
        <f>Bethelsdorp!F16</f>
        <v>0</v>
      </c>
      <c r="E16" s="214">
        <f>Ibhayi!BF16</f>
        <v>0</v>
      </c>
      <c r="F16" s="214">
        <f>Motherwell!F16</f>
        <v>0</v>
      </c>
      <c r="G16" s="214">
        <f>Walmer!F16</f>
        <v>0</v>
      </c>
      <c r="H16" s="233">
        <f>Uitenhage!F16</f>
        <v>0</v>
      </c>
      <c r="I16" s="233">
        <f>Zwide!F16</f>
        <v>0</v>
      </c>
      <c r="J16" s="233">
        <f>'Sarah Disctric Office'!F16</f>
        <v>0</v>
      </c>
      <c r="K16" s="233">
        <f>Kirkwood!F16</f>
        <v>0</v>
      </c>
      <c r="L16" s="233">
        <f>'Sommerset East'!F16</f>
        <v>0</v>
      </c>
      <c r="M16" s="233">
        <f>'Graaf Reinet'!F16</f>
        <v>0</v>
      </c>
      <c r="N16" s="272">
        <f>'Grahamstown Lo'!F16</f>
        <v>0</v>
      </c>
      <c r="O16" s="233">
        <f>Kareedouw!F16</f>
        <v>0</v>
      </c>
      <c r="P16" s="233">
        <f>Humansdorp!F16</f>
        <v>0</v>
      </c>
      <c r="Q16" s="233">
        <f>'Port Alfred'!F16</f>
        <v>0</v>
      </c>
      <c r="R16" s="233">
        <f>Willowmore!F16</f>
        <v>0</v>
      </c>
      <c r="S16" s="245">
        <f t="shared" si="0"/>
        <v>0</v>
      </c>
    </row>
    <row r="17" spans="1:19" x14ac:dyDescent="0.35">
      <c r="A17" s="22" t="s">
        <v>74</v>
      </c>
      <c r="B17" s="25"/>
      <c r="C17" s="214">
        <f>'NMM DISTRICT'!F17</f>
        <v>0</v>
      </c>
      <c r="D17" s="214">
        <f>Bethelsdorp!F17</f>
        <v>0</v>
      </c>
      <c r="E17" s="214">
        <f>Ibhayi!BF17</f>
        <v>0</v>
      </c>
      <c r="F17" s="214">
        <f>Motherwell!F17</f>
        <v>0</v>
      </c>
      <c r="G17" s="214">
        <f>Walmer!F17</f>
        <v>0</v>
      </c>
      <c r="H17" s="233">
        <f>Uitenhage!F17</f>
        <v>0</v>
      </c>
      <c r="I17" s="233">
        <f>Zwide!F17</f>
        <v>0</v>
      </c>
      <c r="J17" s="233">
        <f>'Sarah Disctric Office'!F17</f>
        <v>0</v>
      </c>
      <c r="K17" s="233">
        <f>Kirkwood!F17</f>
        <v>0</v>
      </c>
      <c r="L17" s="233">
        <f>'Sommerset East'!F17</f>
        <v>0</v>
      </c>
      <c r="M17" s="233">
        <f>'Graaf Reinet'!F17</f>
        <v>0</v>
      </c>
      <c r="N17" s="272">
        <f>'Grahamstown Lo'!F17</f>
        <v>0</v>
      </c>
      <c r="O17" s="233">
        <f>Kareedouw!F17</f>
        <v>0</v>
      </c>
      <c r="P17" s="233">
        <f>Humansdorp!F17</f>
        <v>0</v>
      </c>
      <c r="Q17" s="233">
        <f>'Port Alfred'!F17</f>
        <v>0</v>
      </c>
      <c r="R17" s="233">
        <f>Willowmore!F17</f>
        <v>0</v>
      </c>
      <c r="S17" s="245">
        <f t="shared" si="0"/>
        <v>0</v>
      </c>
    </row>
    <row r="18" spans="1:19" x14ac:dyDescent="0.35">
      <c r="A18" s="22" t="s">
        <v>75</v>
      </c>
      <c r="B18" s="25"/>
      <c r="C18" s="214">
        <f>'NMM DISTRICT'!F18</f>
        <v>0</v>
      </c>
      <c r="D18" s="214">
        <f>Bethelsdorp!F18</f>
        <v>0</v>
      </c>
      <c r="E18" s="214">
        <f>Ibhayi!BF18</f>
        <v>0</v>
      </c>
      <c r="F18" s="214">
        <f>Motherwell!F18</f>
        <v>0</v>
      </c>
      <c r="G18" s="214">
        <f>Walmer!F18</f>
        <v>0</v>
      </c>
      <c r="H18" s="233">
        <f>Uitenhage!F18</f>
        <v>0</v>
      </c>
      <c r="I18" s="233">
        <f>Zwide!F18</f>
        <v>0</v>
      </c>
      <c r="J18" s="233">
        <f>'Sarah Disctric Office'!F18</f>
        <v>0</v>
      </c>
      <c r="K18" s="233">
        <f>Kirkwood!F18</f>
        <v>0</v>
      </c>
      <c r="L18" s="233">
        <f>'Sommerset East'!F18</f>
        <v>0</v>
      </c>
      <c r="M18" s="233">
        <f>'Graaf Reinet'!F18</f>
        <v>0</v>
      </c>
      <c r="N18" s="272">
        <f>'Grahamstown Lo'!F18</f>
        <v>0</v>
      </c>
      <c r="O18" s="233">
        <f>Kareedouw!F18</f>
        <v>0</v>
      </c>
      <c r="P18" s="233">
        <f>Humansdorp!F18</f>
        <v>0</v>
      </c>
      <c r="Q18" s="233">
        <f>'Port Alfred'!F18</f>
        <v>0</v>
      </c>
      <c r="R18" s="233">
        <f>Willowmore!F18</f>
        <v>0</v>
      </c>
      <c r="S18" s="245">
        <f t="shared" si="0"/>
        <v>0</v>
      </c>
    </row>
    <row r="19" spans="1:19" ht="26" x14ac:dyDescent="0.35">
      <c r="A19" s="22" t="s">
        <v>76</v>
      </c>
      <c r="B19" s="25"/>
      <c r="C19" s="214">
        <f>'NMM DISTRICT'!F19</f>
        <v>0</v>
      </c>
      <c r="D19" s="214">
        <f>Bethelsdorp!F19</f>
        <v>0</v>
      </c>
      <c r="E19" s="214">
        <f>Ibhayi!BF19</f>
        <v>0</v>
      </c>
      <c r="F19" s="214">
        <f>Motherwell!F19</f>
        <v>0</v>
      </c>
      <c r="G19" s="214">
        <f>Walmer!F19</f>
        <v>0</v>
      </c>
      <c r="H19" s="233">
        <f>Uitenhage!F19</f>
        <v>0</v>
      </c>
      <c r="I19" s="233">
        <f>Zwide!F19</f>
        <v>0</v>
      </c>
      <c r="J19" s="233">
        <f>'Sarah Disctric Office'!F19</f>
        <v>0</v>
      </c>
      <c r="K19" s="233">
        <f>Kirkwood!F19</f>
        <v>0</v>
      </c>
      <c r="L19" s="233">
        <f>'Sommerset East'!F19</f>
        <v>0</v>
      </c>
      <c r="M19" s="233">
        <f>'Graaf Reinet'!F19</f>
        <v>0</v>
      </c>
      <c r="N19" s="272">
        <f>'Grahamstown Lo'!F19</f>
        <v>0</v>
      </c>
      <c r="O19" s="233">
        <f>Kareedouw!F19</f>
        <v>0</v>
      </c>
      <c r="P19" s="233">
        <f>Humansdorp!F19</f>
        <v>0</v>
      </c>
      <c r="Q19" s="233">
        <f>'Port Alfred'!F19</f>
        <v>0</v>
      </c>
      <c r="R19" s="233">
        <f>Willowmore!F19</f>
        <v>0</v>
      </c>
      <c r="S19" s="245">
        <f t="shared" si="0"/>
        <v>0</v>
      </c>
    </row>
    <row r="20" spans="1:19" x14ac:dyDescent="0.35">
      <c r="A20" s="22" t="s">
        <v>27</v>
      </c>
      <c r="B20" s="25"/>
      <c r="C20" s="214">
        <f>'NMM DISTRICT'!F20</f>
        <v>0</v>
      </c>
      <c r="D20" s="214">
        <f>Bethelsdorp!F20</f>
        <v>0</v>
      </c>
      <c r="E20" s="214">
        <f>Ibhayi!BF20</f>
        <v>0</v>
      </c>
      <c r="F20" s="214">
        <f>Motherwell!F20</f>
        <v>0</v>
      </c>
      <c r="G20" s="214">
        <f>Walmer!F20</f>
        <v>0</v>
      </c>
      <c r="H20" s="233">
        <f>Uitenhage!F20</f>
        <v>0</v>
      </c>
      <c r="I20" s="233">
        <f>Zwide!F20</f>
        <v>0</v>
      </c>
      <c r="J20" s="233">
        <f>'Sarah Disctric Office'!F20</f>
        <v>0</v>
      </c>
      <c r="K20" s="233">
        <f>Kirkwood!F20</f>
        <v>0</v>
      </c>
      <c r="L20" s="233">
        <f>'Sommerset East'!F20</f>
        <v>0</v>
      </c>
      <c r="M20" s="233">
        <f>'Graaf Reinet'!F20</f>
        <v>0</v>
      </c>
      <c r="N20" s="272">
        <f>'Grahamstown Lo'!F20</f>
        <v>0</v>
      </c>
      <c r="O20" s="233">
        <f>Kareedouw!F20</f>
        <v>0</v>
      </c>
      <c r="P20" s="233">
        <f>Humansdorp!F20</f>
        <v>0</v>
      </c>
      <c r="Q20" s="233">
        <f>'Port Alfred'!F20</f>
        <v>0</v>
      </c>
      <c r="R20" s="233">
        <f>Willowmore!F20</f>
        <v>0</v>
      </c>
      <c r="S20" s="245">
        <f t="shared" si="0"/>
        <v>0</v>
      </c>
    </row>
    <row r="21" spans="1:19" ht="26" x14ac:dyDescent="0.35">
      <c r="A21" s="22" t="s">
        <v>131</v>
      </c>
      <c r="B21" s="25"/>
      <c r="C21" s="214">
        <f>'NMM DISTRICT'!F21</f>
        <v>0</v>
      </c>
      <c r="D21" s="214">
        <f>Bethelsdorp!F21</f>
        <v>0</v>
      </c>
      <c r="E21" s="214">
        <f>Ibhayi!BF21</f>
        <v>0</v>
      </c>
      <c r="F21" s="214">
        <f>Motherwell!F21</f>
        <v>0</v>
      </c>
      <c r="G21" s="214">
        <f>Walmer!F21</f>
        <v>0</v>
      </c>
      <c r="H21" s="233">
        <f>Uitenhage!F21</f>
        <v>0</v>
      </c>
      <c r="I21" s="233">
        <f>Zwide!F21</f>
        <v>0</v>
      </c>
      <c r="J21" s="233">
        <f>'Sarah Disctric Office'!F21</f>
        <v>0</v>
      </c>
      <c r="K21" s="233">
        <f>Kirkwood!F21</f>
        <v>0</v>
      </c>
      <c r="L21" s="233">
        <f>'Sommerset East'!F21</f>
        <v>0</v>
      </c>
      <c r="M21" s="233">
        <f>'Graaf Reinet'!F21</f>
        <v>0</v>
      </c>
      <c r="N21" s="272">
        <f>'Grahamstown Lo'!F21</f>
        <v>0</v>
      </c>
      <c r="O21" s="233">
        <f>Kareedouw!F21</f>
        <v>0</v>
      </c>
      <c r="P21" s="233">
        <f>Humansdorp!F21</f>
        <v>0</v>
      </c>
      <c r="Q21" s="233">
        <f>'Port Alfred'!F21</f>
        <v>0</v>
      </c>
      <c r="R21" s="233">
        <f>Willowmore!F21</f>
        <v>0</v>
      </c>
      <c r="S21" s="245">
        <f t="shared" si="0"/>
        <v>0</v>
      </c>
    </row>
    <row r="22" spans="1:19" s="213" customFormat="1" x14ac:dyDescent="0.35">
      <c r="A22" s="283" t="s">
        <v>180</v>
      </c>
      <c r="B22" s="284"/>
      <c r="C22" s="284">
        <f>SUM(C9:C21)</f>
        <v>0</v>
      </c>
      <c r="D22" s="284">
        <f t="shared" ref="D22:S22" si="1">SUM(D9:D21)</f>
        <v>0</v>
      </c>
      <c r="E22" s="284">
        <f t="shared" si="1"/>
        <v>0</v>
      </c>
      <c r="F22" s="284">
        <f t="shared" si="1"/>
        <v>0</v>
      </c>
      <c r="G22" s="284">
        <f t="shared" si="1"/>
        <v>0</v>
      </c>
      <c r="H22" s="284">
        <f t="shared" si="1"/>
        <v>0</v>
      </c>
      <c r="I22" s="284">
        <f t="shared" si="1"/>
        <v>0</v>
      </c>
      <c r="J22" s="284">
        <f t="shared" si="1"/>
        <v>0</v>
      </c>
      <c r="K22" s="284">
        <f t="shared" si="1"/>
        <v>0</v>
      </c>
      <c r="L22" s="284">
        <f t="shared" si="1"/>
        <v>0</v>
      </c>
      <c r="M22" s="284">
        <f t="shared" si="1"/>
        <v>0</v>
      </c>
      <c r="N22" s="284">
        <f t="shared" si="1"/>
        <v>0</v>
      </c>
      <c r="O22" s="284">
        <f t="shared" si="1"/>
        <v>0</v>
      </c>
      <c r="P22" s="284">
        <f t="shared" si="1"/>
        <v>0</v>
      </c>
      <c r="Q22" s="284">
        <f t="shared" si="1"/>
        <v>0</v>
      </c>
      <c r="R22" s="284">
        <f t="shared" si="1"/>
        <v>0</v>
      </c>
      <c r="S22" s="284">
        <f t="shared" si="1"/>
        <v>0</v>
      </c>
    </row>
    <row r="23" spans="1:19" s="450" customFormat="1" ht="67" x14ac:dyDescent="0.35">
      <c r="A23" s="47" t="s">
        <v>136</v>
      </c>
      <c r="B23" s="451" t="s">
        <v>40</v>
      </c>
      <c r="C23" s="452" t="s">
        <v>149</v>
      </c>
      <c r="D23" s="447" t="s">
        <v>150</v>
      </c>
      <c r="E23" s="447" t="s">
        <v>151</v>
      </c>
      <c r="F23" s="447" t="s">
        <v>152</v>
      </c>
      <c r="G23" s="447" t="s">
        <v>153</v>
      </c>
      <c r="H23" s="447" t="s">
        <v>154</v>
      </c>
      <c r="I23" s="447" t="s">
        <v>155</v>
      </c>
      <c r="J23" s="447" t="s">
        <v>156</v>
      </c>
      <c r="K23" s="447" t="s">
        <v>157</v>
      </c>
      <c r="L23" s="447" t="s">
        <v>158</v>
      </c>
      <c r="M23" s="447" t="s">
        <v>159</v>
      </c>
      <c r="N23" s="447" t="s">
        <v>160</v>
      </c>
      <c r="O23" s="447" t="s">
        <v>161</v>
      </c>
      <c r="P23" s="447" t="s">
        <v>162</v>
      </c>
      <c r="Q23" s="447" t="s">
        <v>163</v>
      </c>
      <c r="R23" s="449" t="s">
        <v>164</v>
      </c>
      <c r="S23" s="449" t="s">
        <v>186</v>
      </c>
    </row>
    <row r="24" spans="1:19" s="210" customFormat="1" x14ac:dyDescent="0.35">
      <c r="A24" s="55" t="s">
        <v>140</v>
      </c>
      <c r="B24" s="211"/>
      <c r="C24" s="212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40"/>
      <c r="S24" s="245">
        <f t="shared" si="0"/>
        <v>0</v>
      </c>
    </row>
    <row r="25" spans="1:19" x14ac:dyDescent="0.35">
      <c r="A25" s="22" t="s">
        <v>4</v>
      </c>
      <c r="B25" s="25"/>
      <c r="C25" s="272">
        <f>'NMM DISTRICT'!F25</f>
        <v>0</v>
      </c>
      <c r="D25" s="272">
        <f>Bethelsdorp!F25</f>
        <v>0</v>
      </c>
      <c r="E25" s="272">
        <f>Ibhayi!BF25</f>
        <v>0</v>
      </c>
      <c r="F25" s="272">
        <f>Motherwell!F25</f>
        <v>0</v>
      </c>
      <c r="G25" s="272">
        <f>Walmer!F25</f>
        <v>0</v>
      </c>
      <c r="H25" s="272">
        <f>Uitenhage!F25</f>
        <v>0</v>
      </c>
      <c r="I25" s="272">
        <f>Zwide!F25</f>
        <v>0</v>
      </c>
      <c r="J25" s="272">
        <f>'Sarah Disctric Office'!F25</f>
        <v>0</v>
      </c>
      <c r="K25" s="272">
        <f>Kirkwood!F25</f>
        <v>0</v>
      </c>
      <c r="L25" s="272">
        <f>'Sommerset East'!F25</f>
        <v>0</v>
      </c>
      <c r="M25" s="272">
        <f>'Graaf Reinet'!F25</f>
        <v>0</v>
      </c>
      <c r="N25" s="272">
        <f>'Grahamstown Lo'!F25</f>
        <v>0</v>
      </c>
      <c r="O25" s="272">
        <f>Kareedouw!F25</f>
        <v>0</v>
      </c>
      <c r="P25" s="272">
        <f>Humansdorp!F25</f>
        <v>0</v>
      </c>
      <c r="Q25" s="272">
        <f>'Port Alfred'!F25</f>
        <v>0</v>
      </c>
      <c r="R25" s="272">
        <f>Willowmore!F25</f>
        <v>0</v>
      </c>
      <c r="S25" s="245">
        <f t="shared" si="0"/>
        <v>0</v>
      </c>
    </row>
    <row r="26" spans="1:19" x14ac:dyDescent="0.35">
      <c r="A26" s="22" t="s">
        <v>137</v>
      </c>
      <c r="B26" s="25"/>
      <c r="C26" s="272">
        <f>'NMM DISTRICT'!F26</f>
        <v>0</v>
      </c>
      <c r="D26" s="272">
        <f>Bethelsdorp!F26</f>
        <v>0</v>
      </c>
      <c r="E26" s="272">
        <f>Ibhayi!BF26</f>
        <v>0</v>
      </c>
      <c r="F26" s="272">
        <f>Motherwell!F26</f>
        <v>0</v>
      </c>
      <c r="G26" s="272">
        <f>Walmer!F26</f>
        <v>0</v>
      </c>
      <c r="H26" s="272">
        <f>Uitenhage!F26</f>
        <v>0</v>
      </c>
      <c r="I26" s="272">
        <f>Zwide!F26</f>
        <v>0</v>
      </c>
      <c r="J26" s="272">
        <f>'Sarah Disctric Office'!F26</f>
        <v>0</v>
      </c>
      <c r="K26" s="272">
        <f>Kirkwood!F26</f>
        <v>0</v>
      </c>
      <c r="L26" s="272">
        <f>'Sommerset East'!F26</f>
        <v>0</v>
      </c>
      <c r="M26" s="272">
        <f>'Graaf Reinet'!F26</f>
        <v>0</v>
      </c>
      <c r="N26" s="272">
        <f>'Grahamstown Lo'!F26</f>
        <v>0</v>
      </c>
      <c r="O26" s="272">
        <f>Kareedouw!F26</f>
        <v>0</v>
      </c>
      <c r="P26" s="272">
        <f>Humansdorp!F26</f>
        <v>0</v>
      </c>
      <c r="Q26" s="272">
        <f>'Port Alfred'!F26</f>
        <v>0</v>
      </c>
      <c r="R26" s="272">
        <f>Willowmore!F26</f>
        <v>0</v>
      </c>
      <c r="S26" s="245">
        <f t="shared" si="0"/>
        <v>0</v>
      </c>
    </row>
    <row r="27" spans="1:19" x14ac:dyDescent="0.35">
      <c r="A27" s="22" t="s">
        <v>138</v>
      </c>
      <c r="B27" s="25"/>
      <c r="C27" s="272">
        <f>'NMM DISTRICT'!F27</f>
        <v>0</v>
      </c>
      <c r="D27" s="272">
        <f>Bethelsdorp!F27</f>
        <v>0</v>
      </c>
      <c r="E27" s="272">
        <f>Ibhayi!BF27</f>
        <v>0</v>
      </c>
      <c r="F27" s="272">
        <f>Motherwell!F27</f>
        <v>0</v>
      </c>
      <c r="G27" s="272">
        <f>Walmer!F27</f>
        <v>0</v>
      </c>
      <c r="H27" s="272">
        <f>Uitenhage!F27</f>
        <v>0</v>
      </c>
      <c r="I27" s="272">
        <f>Zwide!F27</f>
        <v>0</v>
      </c>
      <c r="J27" s="272">
        <f>'Sarah Disctric Office'!F27</f>
        <v>0</v>
      </c>
      <c r="K27" s="272">
        <f>Kirkwood!F27</f>
        <v>0</v>
      </c>
      <c r="L27" s="272">
        <f>'Sommerset East'!F27</f>
        <v>0</v>
      </c>
      <c r="M27" s="272">
        <f>'Graaf Reinet'!F27</f>
        <v>0</v>
      </c>
      <c r="N27" s="272">
        <f>'Grahamstown Lo'!F27</f>
        <v>0</v>
      </c>
      <c r="O27" s="272">
        <f>Kareedouw!F27</f>
        <v>0</v>
      </c>
      <c r="P27" s="272">
        <f>Humansdorp!F27</f>
        <v>0</v>
      </c>
      <c r="Q27" s="272">
        <f>'Port Alfred'!F27</f>
        <v>0</v>
      </c>
      <c r="R27" s="272">
        <f>Willowmore!F27</f>
        <v>0</v>
      </c>
      <c r="S27" s="245">
        <f t="shared" si="0"/>
        <v>0</v>
      </c>
    </row>
    <row r="28" spans="1:19" x14ac:dyDescent="0.35">
      <c r="A28" s="22" t="s">
        <v>139</v>
      </c>
      <c r="B28" s="25"/>
      <c r="C28" s="272">
        <f>'NMM DISTRICT'!F28</f>
        <v>0</v>
      </c>
      <c r="D28" s="272">
        <f>Bethelsdorp!F28</f>
        <v>0</v>
      </c>
      <c r="E28" s="272">
        <f>Ibhayi!BF28</f>
        <v>0</v>
      </c>
      <c r="F28" s="272">
        <f>Motherwell!F28</f>
        <v>0</v>
      </c>
      <c r="G28" s="272">
        <f>Walmer!F28</f>
        <v>0</v>
      </c>
      <c r="H28" s="272">
        <f>Uitenhage!F28</f>
        <v>0</v>
      </c>
      <c r="I28" s="272">
        <f>Zwide!F28</f>
        <v>0</v>
      </c>
      <c r="J28" s="272">
        <f>'Sarah Disctric Office'!F28</f>
        <v>0</v>
      </c>
      <c r="K28" s="272">
        <f>Kirkwood!F28</f>
        <v>0</v>
      </c>
      <c r="L28" s="272">
        <f>'Sommerset East'!F28</f>
        <v>0</v>
      </c>
      <c r="M28" s="272">
        <f>'Graaf Reinet'!F28</f>
        <v>0</v>
      </c>
      <c r="N28" s="272">
        <f>'Grahamstown Lo'!F28</f>
        <v>0</v>
      </c>
      <c r="O28" s="272">
        <f>Kareedouw!F28</f>
        <v>0</v>
      </c>
      <c r="P28" s="272">
        <f>Humansdorp!F28</f>
        <v>0</v>
      </c>
      <c r="Q28" s="272">
        <f>'Port Alfred'!F28</f>
        <v>0</v>
      </c>
      <c r="R28" s="272">
        <f>Willowmore!F28</f>
        <v>0</v>
      </c>
      <c r="S28" s="245">
        <f t="shared" si="0"/>
        <v>0</v>
      </c>
    </row>
    <row r="29" spans="1:19" x14ac:dyDescent="0.35">
      <c r="A29" s="22" t="s">
        <v>5</v>
      </c>
      <c r="B29" s="25"/>
      <c r="C29" s="272">
        <f>'NMM DISTRICT'!F29</f>
        <v>0</v>
      </c>
      <c r="D29" s="272">
        <f>Bethelsdorp!F29</f>
        <v>0</v>
      </c>
      <c r="E29" s="272">
        <f>Ibhayi!BF29</f>
        <v>0</v>
      </c>
      <c r="F29" s="272">
        <f>Motherwell!F29</f>
        <v>0</v>
      </c>
      <c r="G29" s="272">
        <f>Walmer!F29</f>
        <v>0</v>
      </c>
      <c r="H29" s="272">
        <f>Uitenhage!F29</f>
        <v>0</v>
      </c>
      <c r="I29" s="272">
        <f>Zwide!F29</f>
        <v>0</v>
      </c>
      <c r="J29" s="272">
        <f>'Sarah Disctric Office'!F29</f>
        <v>0</v>
      </c>
      <c r="K29" s="272">
        <f>Kirkwood!F29</f>
        <v>0</v>
      </c>
      <c r="L29" s="272">
        <f>'Sommerset East'!F29</f>
        <v>0</v>
      </c>
      <c r="M29" s="272">
        <f>'Graaf Reinet'!F29</f>
        <v>0</v>
      </c>
      <c r="N29" s="272">
        <f>'Grahamstown Lo'!F29</f>
        <v>0</v>
      </c>
      <c r="O29" s="272">
        <f>Kareedouw!F29</f>
        <v>0</v>
      </c>
      <c r="P29" s="272">
        <f>Humansdorp!F29</f>
        <v>0</v>
      </c>
      <c r="Q29" s="272">
        <f>'Port Alfred'!F29</f>
        <v>0</v>
      </c>
      <c r="R29" s="272">
        <f>Willowmore!F29</f>
        <v>0</v>
      </c>
      <c r="S29" s="245">
        <f t="shared" si="0"/>
        <v>0</v>
      </c>
    </row>
    <row r="30" spans="1:19" x14ac:dyDescent="0.35">
      <c r="A30" s="22" t="s">
        <v>6</v>
      </c>
      <c r="B30" s="25"/>
      <c r="C30" s="272">
        <f>'NMM DISTRICT'!F30</f>
        <v>0</v>
      </c>
      <c r="D30" s="272">
        <f>Bethelsdorp!F30</f>
        <v>0</v>
      </c>
      <c r="E30" s="272">
        <f>Ibhayi!BF30</f>
        <v>0</v>
      </c>
      <c r="F30" s="272">
        <f>Motherwell!F30</f>
        <v>0</v>
      </c>
      <c r="G30" s="272">
        <f>Walmer!F30</f>
        <v>0</v>
      </c>
      <c r="H30" s="272">
        <f>Uitenhage!F30</f>
        <v>0</v>
      </c>
      <c r="I30" s="272">
        <f>Zwide!F30</f>
        <v>0</v>
      </c>
      <c r="J30" s="272">
        <f>'Sarah Disctric Office'!F30</f>
        <v>0</v>
      </c>
      <c r="K30" s="272">
        <f>Kirkwood!F30</f>
        <v>0</v>
      </c>
      <c r="L30" s="272">
        <f>'Sommerset East'!F30</f>
        <v>0</v>
      </c>
      <c r="M30" s="272">
        <f>'Graaf Reinet'!F30</f>
        <v>0</v>
      </c>
      <c r="N30" s="272">
        <f>'Grahamstown Lo'!F30</f>
        <v>0</v>
      </c>
      <c r="O30" s="272">
        <f>Kareedouw!F30</f>
        <v>0</v>
      </c>
      <c r="P30" s="272">
        <f>Humansdorp!F30</f>
        <v>0</v>
      </c>
      <c r="Q30" s="272">
        <f>'Port Alfred'!F30</f>
        <v>0</v>
      </c>
      <c r="R30" s="272">
        <f>Willowmore!F30</f>
        <v>0</v>
      </c>
      <c r="S30" s="245">
        <f t="shared" si="0"/>
        <v>0</v>
      </c>
    </row>
    <row r="31" spans="1:19" x14ac:dyDescent="0.35">
      <c r="A31" s="22" t="s">
        <v>125</v>
      </c>
      <c r="B31" s="25"/>
      <c r="C31" s="272">
        <f>'NMM DISTRICT'!F31</f>
        <v>0</v>
      </c>
      <c r="D31" s="272">
        <f>Bethelsdorp!F31</f>
        <v>0</v>
      </c>
      <c r="E31" s="272">
        <f>Ibhayi!BF31</f>
        <v>0</v>
      </c>
      <c r="F31" s="272">
        <f>Motherwell!F31</f>
        <v>0</v>
      </c>
      <c r="G31" s="272">
        <f>Walmer!F31</f>
        <v>0</v>
      </c>
      <c r="H31" s="272">
        <f>Uitenhage!F31</f>
        <v>0</v>
      </c>
      <c r="I31" s="272">
        <f>Zwide!F31</f>
        <v>0</v>
      </c>
      <c r="J31" s="272">
        <f>'Sarah Disctric Office'!F31</f>
        <v>0</v>
      </c>
      <c r="K31" s="272">
        <f>Kirkwood!F31</f>
        <v>0</v>
      </c>
      <c r="L31" s="272">
        <f>'Sommerset East'!F31</f>
        <v>0</v>
      </c>
      <c r="M31" s="272">
        <f>'Graaf Reinet'!F31</f>
        <v>0</v>
      </c>
      <c r="N31" s="272">
        <f>'Grahamstown Lo'!F31</f>
        <v>0</v>
      </c>
      <c r="O31" s="272">
        <f>Kareedouw!F31</f>
        <v>0</v>
      </c>
      <c r="P31" s="272">
        <f>Humansdorp!F31</f>
        <v>0</v>
      </c>
      <c r="Q31" s="272">
        <f>'Port Alfred'!F31</f>
        <v>0</v>
      </c>
      <c r="R31" s="272">
        <f>Willowmore!F31</f>
        <v>0</v>
      </c>
      <c r="S31" s="245">
        <f t="shared" si="0"/>
        <v>0</v>
      </c>
    </row>
    <row r="32" spans="1:19" s="213" customFormat="1" x14ac:dyDescent="0.35">
      <c r="A32" s="283" t="s">
        <v>176</v>
      </c>
      <c r="B32" s="284"/>
      <c r="C32" s="284">
        <f t="shared" ref="C32:S32" si="2">SUM(C25:C31)</f>
        <v>0</v>
      </c>
      <c r="D32" s="284">
        <f t="shared" si="2"/>
        <v>0</v>
      </c>
      <c r="E32" s="284">
        <f t="shared" si="2"/>
        <v>0</v>
      </c>
      <c r="F32" s="284">
        <f t="shared" si="2"/>
        <v>0</v>
      </c>
      <c r="G32" s="284">
        <f t="shared" si="2"/>
        <v>0</v>
      </c>
      <c r="H32" s="284">
        <f t="shared" si="2"/>
        <v>0</v>
      </c>
      <c r="I32" s="284">
        <f t="shared" si="2"/>
        <v>0</v>
      </c>
      <c r="J32" s="284">
        <f t="shared" si="2"/>
        <v>0</v>
      </c>
      <c r="K32" s="284">
        <f t="shared" si="2"/>
        <v>0</v>
      </c>
      <c r="L32" s="284">
        <f t="shared" si="2"/>
        <v>0</v>
      </c>
      <c r="M32" s="284">
        <f t="shared" si="2"/>
        <v>0</v>
      </c>
      <c r="N32" s="284">
        <f t="shared" si="2"/>
        <v>0</v>
      </c>
      <c r="O32" s="284">
        <f t="shared" si="2"/>
        <v>0</v>
      </c>
      <c r="P32" s="284">
        <f t="shared" si="2"/>
        <v>0</v>
      </c>
      <c r="Q32" s="284">
        <f t="shared" si="2"/>
        <v>0</v>
      </c>
      <c r="R32" s="284">
        <f t="shared" si="2"/>
        <v>0</v>
      </c>
      <c r="S32" s="284">
        <f t="shared" si="2"/>
        <v>0</v>
      </c>
    </row>
    <row r="33" spans="1:19" s="213" customFormat="1" x14ac:dyDescent="0.35">
      <c r="A33" s="55" t="s">
        <v>165</v>
      </c>
      <c r="B33" s="58"/>
      <c r="C33" s="405">
        <f>'NMM DISTRICT'!B33</f>
        <v>1</v>
      </c>
      <c r="D33" s="406">
        <f>Bethelsdorp!B33</f>
        <v>0</v>
      </c>
      <c r="E33" s="406">
        <f>Ibhayi!B33</f>
        <v>0</v>
      </c>
      <c r="F33" s="407">
        <f>Motherwell!B33</f>
        <v>0</v>
      </c>
      <c r="G33" s="407">
        <f>Walmer!B33</f>
        <v>0</v>
      </c>
      <c r="H33" s="407">
        <f>Uitenhage!B33</f>
        <v>0</v>
      </c>
      <c r="I33" s="407">
        <f>Zwide!B33</f>
        <v>0</v>
      </c>
      <c r="J33" s="407">
        <f>'Sarah Disctric Office'!B33</f>
        <v>1</v>
      </c>
      <c r="K33" s="407">
        <f>Kirkwood!B33</f>
        <v>0</v>
      </c>
      <c r="L33" s="407">
        <f>'Sommerset East'!B33</f>
        <v>0</v>
      </c>
      <c r="M33" s="407">
        <f>'Graaf Reinet'!B33</f>
        <v>1</v>
      </c>
      <c r="N33" s="407">
        <f>'Grahamstown Lo'!B33</f>
        <v>1</v>
      </c>
      <c r="O33" s="407">
        <f>Kareedouw!B33</f>
        <v>0</v>
      </c>
      <c r="P33" s="407">
        <f>Humansdorp!B33</f>
        <v>0</v>
      </c>
      <c r="Q33" s="407">
        <f>'Port Alfred'!B33</f>
        <v>0</v>
      </c>
      <c r="R33" s="407">
        <f>Willowmore!B34</f>
        <v>0</v>
      </c>
      <c r="S33" s="285">
        <f t="shared" ref="S33:S56" si="3">SUM(C33:R33)</f>
        <v>4</v>
      </c>
    </row>
    <row r="34" spans="1:19" x14ac:dyDescent="0.35">
      <c r="A34" s="55" t="s">
        <v>133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45"/>
    </row>
    <row r="35" spans="1:19" x14ac:dyDescent="0.35">
      <c r="A35" s="22" t="s">
        <v>134</v>
      </c>
      <c r="B35" s="25"/>
      <c r="C35" s="25">
        <f>'NMM DISTRICT'!F35</f>
        <v>0</v>
      </c>
      <c r="D35" s="15">
        <f>Bethelsdorp!F35</f>
        <v>0</v>
      </c>
      <c r="E35" s="15">
        <f>Ibhayi!F35</f>
        <v>0</v>
      </c>
      <c r="F35" s="233">
        <f>Motherwell!F35</f>
        <v>0</v>
      </c>
      <c r="G35" s="233">
        <f>Walmer!F35</f>
        <v>0</v>
      </c>
      <c r="H35" s="233">
        <f>Uitenhage!F35</f>
        <v>0</v>
      </c>
      <c r="I35" s="233">
        <f>Zwide!F35</f>
        <v>0</v>
      </c>
      <c r="J35" s="233">
        <f>'Sarah Disctric Office'!F35</f>
        <v>0</v>
      </c>
      <c r="K35" s="233">
        <f>Kirkwood!F35</f>
        <v>0</v>
      </c>
      <c r="L35" s="233">
        <f>'Sommerset East'!F35</f>
        <v>0</v>
      </c>
      <c r="M35" s="233">
        <f>'Graaf Reinet'!F35</f>
        <v>0</v>
      </c>
      <c r="N35" s="272">
        <f>'Grahamstown Lo'!F35</f>
        <v>0</v>
      </c>
      <c r="O35" s="233">
        <f>Kareedouw!F35</f>
        <v>0</v>
      </c>
      <c r="P35" s="233">
        <f>Humansdorp!F35</f>
        <v>0</v>
      </c>
      <c r="Q35" s="233">
        <f>'Port Alfred'!F35</f>
        <v>0</v>
      </c>
      <c r="R35" s="233">
        <f>Willowmore!F36</f>
        <v>0</v>
      </c>
      <c r="S35" s="245">
        <f t="shared" si="3"/>
        <v>0</v>
      </c>
    </row>
    <row r="36" spans="1:19" x14ac:dyDescent="0.35">
      <c r="A36" s="22" t="s">
        <v>129</v>
      </c>
      <c r="B36" s="25"/>
      <c r="C36" s="25">
        <f>'NMM DISTRICT'!F36</f>
        <v>0</v>
      </c>
      <c r="D36" s="15">
        <f>Bethelsdorp!F36</f>
        <v>0</v>
      </c>
      <c r="E36" s="15">
        <f>Ibhayi!F36</f>
        <v>0</v>
      </c>
      <c r="F36" s="272">
        <f>Motherwell!F36</f>
        <v>0</v>
      </c>
      <c r="G36" s="272">
        <f>Walmer!F36</f>
        <v>0</v>
      </c>
      <c r="H36" s="272">
        <f>Uitenhage!F36</f>
        <v>0</v>
      </c>
      <c r="I36" s="272">
        <f>Zwide!F36</f>
        <v>0</v>
      </c>
      <c r="J36" s="272">
        <f>'Sarah Disctric Office'!F36</f>
        <v>0</v>
      </c>
      <c r="K36" s="272">
        <f>Kirkwood!F36</f>
        <v>0</v>
      </c>
      <c r="L36" s="272">
        <f>'Sommerset East'!F36</f>
        <v>0</v>
      </c>
      <c r="M36" s="272">
        <f>'Graaf Reinet'!F36</f>
        <v>0</v>
      </c>
      <c r="N36" s="272">
        <f>'Grahamstown Lo'!F36</f>
        <v>0</v>
      </c>
      <c r="O36" s="272">
        <f>Kareedouw!F36</f>
        <v>0</v>
      </c>
      <c r="P36" s="272">
        <f>Humansdorp!F36</f>
        <v>0</v>
      </c>
      <c r="Q36" s="272">
        <f>'Port Alfred'!F36</f>
        <v>0</v>
      </c>
      <c r="R36" s="272">
        <f>Willowmore!F37</f>
        <v>0</v>
      </c>
      <c r="S36" s="245">
        <f t="shared" si="3"/>
        <v>0</v>
      </c>
    </row>
    <row r="37" spans="1:19" x14ac:dyDescent="0.35">
      <c r="A37" s="22" t="s">
        <v>130</v>
      </c>
      <c r="B37" s="25"/>
      <c r="C37" s="25">
        <f>'NMM DISTRICT'!F37</f>
        <v>0</v>
      </c>
      <c r="D37" s="15">
        <f>Bethelsdorp!F37</f>
        <v>0</v>
      </c>
      <c r="E37" s="15">
        <f>Ibhayi!F37</f>
        <v>0</v>
      </c>
      <c r="F37" s="272">
        <f>Motherwell!F37</f>
        <v>0</v>
      </c>
      <c r="G37" s="272">
        <f>Walmer!F37</f>
        <v>0</v>
      </c>
      <c r="H37" s="272">
        <f>Uitenhage!F37</f>
        <v>0</v>
      </c>
      <c r="I37" s="272">
        <f>Zwide!F37</f>
        <v>0</v>
      </c>
      <c r="J37" s="272">
        <f>'Sarah Disctric Office'!F37</f>
        <v>0</v>
      </c>
      <c r="K37" s="272">
        <f>Kirkwood!F37</f>
        <v>0</v>
      </c>
      <c r="L37" s="272">
        <f>'Sommerset East'!F37</f>
        <v>0</v>
      </c>
      <c r="M37" s="272">
        <f>'Graaf Reinet'!F37</f>
        <v>0</v>
      </c>
      <c r="N37" s="272">
        <f>'Grahamstown Lo'!F37</f>
        <v>0</v>
      </c>
      <c r="O37" s="272">
        <f>Kareedouw!F37</f>
        <v>0</v>
      </c>
      <c r="P37" s="272">
        <f>Humansdorp!F37</f>
        <v>0</v>
      </c>
      <c r="Q37" s="272">
        <f>'Port Alfred'!F37</f>
        <v>0</v>
      </c>
      <c r="R37" s="272">
        <f>Willowmore!F38</f>
        <v>0</v>
      </c>
      <c r="S37" s="245">
        <f t="shared" si="3"/>
        <v>0</v>
      </c>
    </row>
    <row r="38" spans="1:19" x14ac:dyDescent="0.35">
      <c r="A38" s="22" t="s">
        <v>28</v>
      </c>
      <c r="B38" s="25"/>
      <c r="C38" s="25">
        <f>'NMM DISTRICT'!F38</f>
        <v>0</v>
      </c>
      <c r="D38" s="15">
        <f>Bethelsdorp!F38</f>
        <v>0</v>
      </c>
      <c r="E38" s="15">
        <f>Ibhayi!F38</f>
        <v>0</v>
      </c>
      <c r="F38" s="272">
        <f>Motherwell!F38</f>
        <v>0</v>
      </c>
      <c r="G38" s="272">
        <f>Walmer!F38</f>
        <v>0</v>
      </c>
      <c r="H38" s="272">
        <f>Uitenhage!F38</f>
        <v>0</v>
      </c>
      <c r="I38" s="272">
        <f>Zwide!F38</f>
        <v>0</v>
      </c>
      <c r="J38" s="272">
        <f>'Sarah Disctric Office'!F38</f>
        <v>0</v>
      </c>
      <c r="K38" s="272">
        <f>Kirkwood!F38</f>
        <v>0</v>
      </c>
      <c r="L38" s="272">
        <f>'Sommerset East'!F38</f>
        <v>0</v>
      </c>
      <c r="M38" s="272">
        <f>'Graaf Reinet'!F38</f>
        <v>0</v>
      </c>
      <c r="N38" s="272">
        <f>'Grahamstown Lo'!F38</f>
        <v>0</v>
      </c>
      <c r="O38" s="272">
        <f>Kareedouw!F38</f>
        <v>0</v>
      </c>
      <c r="P38" s="272">
        <f>Humansdorp!F38</f>
        <v>0</v>
      </c>
      <c r="Q38" s="272">
        <f>'Port Alfred'!F38</f>
        <v>0</v>
      </c>
      <c r="R38" s="272">
        <f>Willowmore!F39</f>
        <v>0</v>
      </c>
      <c r="S38" s="245">
        <f t="shared" si="3"/>
        <v>0</v>
      </c>
    </row>
    <row r="39" spans="1:19" x14ac:dyDescent="0.35">
      <c r="A39" s="22" t="s">
        <v>29</v>
      </c>
      <c r="B39" s="25"/>
      <c r="C39" s="25">
        <f>'NMM DISTRICT'!F39</f>
        <v>0</v>
      </c>
      <c r="D39" s="15">
        <f>Bethelsdorp!F39</f>
        <v>0</v>
      </c>
      <c r="E39" s="15">
        <f>Ibhayi!F39</f>
        <v>0</v>
      </c>
      <c r="F39" s="272">
        <f>Motherwell!F39</f>
        <v>0</v>
      </c>
      <c r="G39" s="272">
        <f>Walmer!F39</f>
        <v>0</v>
      </c>
      <c r="H39" s="272">
        <f>Uitenhage!F39</f>
        <v>0</v>
      </c>
      <c r="I39" s="272">
        <f>Zwide!F39</f>
        <v>0</v>
      </c>
      <c r="J39" s="272">
        <f>'Sarah Disctric Office'!F39</f>
        <v>0</v>
      </c>
      <c r="K39" s="272">
        <f>Kirkwood!F39</f>
        <v>0</v>
      </c>
      <c r="L39" s="272">
        <f>'Sommerset East'!F39</f>
        <v>0</v>
      </c>
      <c r="M39" s="272">
        <f>'Graaf Reinet'!F39</f>
        <v>0</v>
      </c>
      <c r="N39" s="272">
        <f>'Grahamstown Lo'!F39</f>
        <v>0</v>
      </c>
      <c r="O39" s="272">
        <f>Kareedouw!F39</f>
        <v>0</v>
      </c>
      <c r="P39" s="272">
        <f>Humansdorp!F39</f>
        <v>0</v>
      </c>
      <c r="Q39" s="272">
        <f>'Port Alfred'!F39</f>
        <v>0</v>
      </c>
      <c r="R39" s="272">
        <f>Willowmore!F40</f>
        <v>0</v>
      </c>
      <c r="S39" s="245">
        <f t="shared" si="3"/>
        <v>0</v>
      </c>
    </row>
    <row r="40" spans="1:19" x14ac:dyDescent="0.35">
      <c r="A40" s="22" t="s">
        <v>30</v>
      </c>
      <c r="B40" s="25"/>
      <c r="C40" s="25">
        <f>'NMM DISTRICT'!F40</f>
        <v>0</v>
      </c>
      <c r="D40" s="15">
        <f>Bethelsdorp!F40</f>
        <v>0</v>
      </c>
      <c r="E40" s="15">
        <f>Ibhayi!F40</f>
        <v>0</v>
      </c>
      <c r="F40" s="272">
        <f>Motherwell!F40</f>
        <v>0</v>
      </c>
      <c r="G40" s="272">
        <f>Walmer!F40</f>
        <v>0</v>
      </c>
      <c r="H40" s="272">
        <f>Uitenhage!F40</f>
        <v>0</v>
      </c>
      <c r="I40" s="272">
        <f>Zwide!F40</f>
        <v>0</v>
      </c>
      <c r="J40" s="272">
        <f>'Sarah Disctric Office'!F40</f>
        <v>0</v>
      </c>
      <c r="K40" s="272">
        <f>Kirkwood!F40</f>
        <v>0</v>
      </c>
      <c r="L40" s="272">
        <f>'Sommerset East'!F40</f>
        <v>0</v>
      </c>
      <c r="M40" s="272">
        <f>'Graaf Reinet'!F40</f>
        <v>0</v>
      </c>
      <c r="N40" s="272">
        <f>'Grahamstown Lo'!F40</f>
        <v>0</v>
      </c>
      <c r="O40" s="272">
        <f>Kareedouw!F40</f>
        <v>0</v>
      </c>
      <c r="P40" s="272">
        <f>Humansdorp!F40</f>
        <v>0</v>
      </c>
      <c r="Q40" s="272">
        <f>'Port Alfred'!F40</f>
        <v>0</v>
      </c>
      <c r="R40" s="272">
        <f>Willowmore!F41</f>
        <v>0</v>
      </c>
      <c r="S40" s="245">
        <f t="shared" si="3"/>
        <v>0</v>
      </c>
    </row>
    <row r="41" spans="1:19" x14ac:dyDescent="0.35">
      <c r="A41" s="22" t="s">
        <v>132</v>
      </c>
      <c r="B41" s="25"/>
      <c r="C41" s="25">
        <f>'NMM DISTRICT'!F41</f>
        <v>0</v>
      </c>
      <c r="D41" s="15">
        <f>Bethelsdorp!F41</f>
        <v>0</v>
      </c>
      <c r="E41" s="15">
        <f>Ibhayi!F41</f>
        <v>0</v>
      </c>
      <c r="F41" s="272">
        <f>Motherwell!F41</f>
        <v>0</v>
      </c>
      <c r="G41" s="272">
        <f>Walmer!F41</f>
        <v>0</v>
      </c>
      <c r="H41" s="272">
        <f>Uitenhage!F41</f>
        <v>0</v>
      </c>
      <c r="I41" s="272">
        <f>Zwide!F41</f>
        <v>0</v>
      </c>
      <c r="J41" s="272">
        <f>'Sarah Disctric Office'!F41</f>
        <v>0</v>
      </c>
      <c r="K41" s="272">
        <f>Kirkwood!F41</f>
        <v>0</v>
      </c>
      <c r="L41" s="272">
        <f>'Sommerset East'!F41</f>
        <v>0</v>
      </c>
      <c r="M41" s="272">
        <f>'Graaf Reinet'!F41</f>
        <v>0</v>
      </c>
      <c r="N41" s="272">
        <f>'Grahamstown Lo'!F41</f>
        <v>0</v>
      </c>
      <c r="O41" s="272">
        <f>Kareedouw!F41</f>
        <v>0</v>
      </c>
      <c r="P41" s="272">
        <f>Humansdorp!F41</f>
        <v>0</v>
      </c>
      <c r="Q41" s="272">
        <f>'Port Alfred'!F41</f>
        <v>0</v>
      </c>
      <c r="R41" s="272">
        <f>Willowmore!F42</f>
        <v>0</v>
      </c>
      <c r="S41" s="245">
        <f t="shared" si="3"/>
        <v>0</v>
      </c>
    </row>
    <row r="42" spans="1:19" x14ac:dyDescent="0.35">
      <c r="A42" s="22" t="s">
        <v>74</v>
      </c>
      <c r="B42" s="25"/>
      <c r="C42" s="25">
        <f>'NMM DISTRICT'!F42</f>
        <v>0</v>
      </c>
      <c r="D42" s="15">
        <f>Bethelsdorp!F42</f>
        <v>0</v>
      </c>
      <c r="E42" s="15">
        <f>Ibhayi!F42</f>
        <v>0</v>
      </c>
      <c r="F42" s="272">
        <f>Motherwell!F42</f>
        <v>0</v>
      </c>
      <c r="G42" s="272">
        <f>Walmer!F42</f>
        <v>0</v>
      </c>
      <c r="H42" s="272">
        <f>Uitenhage!F42</f>
        <v>0</v>
      </c>
      <c r="I42" s="272">
        <f>Zwide!F42</f>
        <v>0</v>
      </c>
      <c r="J42" s="272">
        <f>'Sarah Disctric Office'!F42</f>
        <v>0</v>
      </c>
      <c r="K42" s="272">
        <f>Kirkwood!F42</f>
        <v>0</v>
      </c>
      <c r="L42" s="272">
        <f>'Sommerset East'!F42</f>
        <v>0</v>
      </c>
      <c r="M42" s="272">
        <f>'Graaf Reinet'!F42</f>
        <v>0</v>
      </c>
      <c r="N42" s="272">
        <f>'Grahamstown Lo'!F42</f>
        <v>0</v>
      </c>
      <c r="O42" s="272">
        <f>Kareedouw!F42</f>
        <v>0</v>
      </c>
      <c r="P42" s="272">
        <f>Humansdorp!F42</f>
        <v>0</v>
      </c>
      <c r="Q42" s="272">
        <f>'Port Alfred'!F42</f>
        <v>0</v>
      </c>
      <c r="R42" s="272">
        <f>Willowmore!F43</f>
        <v>0</v>
      </c>
      <c r="S42" s="245">
        <f t="shared" si="3"/>
        <v>0</v>
      </c>
    </row>
    <row r="43" spans="1:19" x14ac:dyDescent="0.35">
      <c r="A43" s="22" t="s">
        <v>75</v>
      </c>
      <c r="B43" s="25"/>
      <c r="C43" s="25">
        <f>'NMM DISTRICT'!F43</f>
        <v>0</v>
      </c>
      <c r="D43" s="15">
        <f>Bethelsdorp!F43</f>
        <v>0</v>
      </c>
      <c r="E43" s="15">
        <f>Ibhayi!F43</f>
        <v>0</v>
      </c>
      <c r="F43" s="272">
        <f>Motherwell!F43</f>
        <v>0</v>
      </c>
      <c r="G43" s="272">
        <f>Walmer!F43</f>
        <v>0</v>
      </c>
      <c r="H43" s="272">
        <f>Uitenhage!F43</f>
        <v>0</v>
      </c>
      <c r="I43" s="272">
        <f>Zwide!F43</f>
        <v>0</v>
      </c>
      <c r="J43" s="272">
        <f>'Sarah Disctric Office'!F43</f>
        <v>0</v>
      </c>
      <c r="K43" s="272">
        <f>Kirkwood!F43</f>
        <v>0</v>
      </c>
      <c r="L43" s="272">
        <f>'Sommerset East'!F43</f>
        <v>0</v>
      </c>
      <c r="M43" s="272">
        <f>'Graaf Reinet'!F43</f>
        <v>0</v>
      </c>
      <c r="N43" s="272">
        <f>'Grahamstown Lo'!F43</f>
        <v>0</v>
      </c>
      <c r="O43" s="272">
        <f>Kareedouw!F43</f>
        <v>0</v>
      </c>
      <c r="P43" s="272">
        <f>Humansdorp!F43</f>
        <v>0</v>
      </c>
      <c r="Q43" s="272">
        <f>'Port Alfred'!F43</f>
        <v>0</v>
      </c>
      <c r="R43" s="272">
        <f>Willowmore!F44</f>
        <v>0</v>
      </c>
      <c r="S43" s="245">
        <f t="shared" si="3"/>
        <v>0</v>
      </c>
    </row>
    <row r="44" spans="1:19" ht="26" x14ac:dyDescent="0.35">
      <c r="A44" s="22" t="s">
        <v>76</v>
      </c>
      <c r="B44" s="25"/>
      <c r="C44" s="25">
        <f>'NMM DISTRICT'!F44</f>
        <v>0</v>
      </c>
      <c r="D44" s="15">
        <f>Bethelsdorp!F44</f>
        <v>0</v>
      </c>
      <c r="E44" s="15">
        <f>Ibhayi!F44</f>
        <v>0</v>
      </c>
      <c r="F44" s="272">
        <f>Motherwell!F44</f>
        <v>0</v>
      </c>
      <c r="G44" s="272">
        <f>Walmer!F44</f>
        <v>0</v>
      </c>
      <c r="H44" s="272">
        <f>Uitenhage!F44</f>
        <v>0</v>
      </c>
      <c r="I44" s="272">
        <f>Zwide!F44</f>
        <v>0</v>
      </c>
      <c r="J44" s="272">
        <f>'Sarah Disctric Office'!F44</f>
        <v>0</v>
      </c>
      <c r="K44" s="272">
        <f>Kirkwood!F44</f>
        <v>0</v>
      </c>
      <c r="L44" s="272">
        <f>'Sommerset East'!F44</f>
        <v>0</v>
      </c>
      <c r="M44" s="272">
        <f>'Graaf Reinet'!F44</f>
        <v>0</v>
      </c>
      <c r="N44" s="272">
        <f>'Grahamstown Lo'!F44</f>
        <v>0</v>
      </c>
      <c r="O44" s="272">
        <f>Kareedouw!F44</f>
        <v>0</v>
      </c>
      <c r="P44" s="272">
        <f>Humansdorp!F44</f>
        <v>0</v>
      </c>
      <c r="Q44" s="272">
        <f>'Port Alfred'!F44</f>
        <v>0</v>
      </c>
      <c r="R44" s="272">
        <f>Willowmore!F45</f>
        <v>0</v>
      </c>
      <c r="S44" s="245">
        <f t="shared" si="3"/>
        <v>0</v>
      </c>
    </row>
    <row r="45" spans="1:19" x14ac:dyDescent="0.35">
      <c r="A45" s="22" t="s">
        <v>27</v>
      </c>
      <c r="B45" s="25"/>
      <c r="C45" s="25">
        <f>'NMM DISTRICT'!F45</f>
        <v>0</v>
      </c>
      <c r="D45" s="15">
        <f>Bethelsdorp!F45</f>
        <v>0</v>
      </c>
      <c r="E45" s="15">
        <f>Ibhayi!F45</f>
        <v>0</v>
      </c>
      <c r="F45" s="272">
        <f>Motherwell!F45</f>
        <v>0</v>
      </c>
      <c r="G45" s="272">
        <f>Walmer!F45</f>
        <v>0</v>
      </c>
      <c r="H45" s="272">
        <f>Uitenhage!F45</f>
        <v>0</v>
      </c>
      <c r="I45" s="272">
        <f>Zwide!F45</f>
        <v>0</v>
      </c>
      <c r="J45" s="272">
        <f>'Sarah Disctric Office'!F45</f>
        <v>0</v>
      </c>
      <c r="K45" s="272">
        <f>Kirkwood!F45</f>
        <v>0</v>
      </c>
      <c r="L45" s="272">
        <f>'Sommerset East'!F45</f>
        <v>0</v>
      </c>
      <c r="M45" s="272">
        <f>'Graaf Reinet'!F45</f>
        <v>0</v>
      </c>
      <c r="N45" s="272">
        <f>'Grahamstown Lo'!F45</f>
        <v>0</v>
      </c>
      <c r="O45" s="272">
        <f>Kareedouw!F45</f>
        <v>0</v>
      </c>
      <c r="P45" s="272">
        <f>Humansdorp!F45</f>
        <v>0</v>
      </c>
      <c r="Q45" s="272">
        <f>'Port Alfred'!F45</f>
        <v>0</v>
      </c>
      <c r="R45" s="272">
        <f>Willowmore!F46</f>
        <v>0</v>
      </c>
      <c r="S45" s="245">
        <f t="shared" si="3"/>
        <v>0</v>
      </c>
    </row>
    <row r="46" spans="1:19" s="213" customFormat="1" ht="26" x14ac:dyDescent="0.35">
      <c r="A46" s="22" t="s">
        <v>131</v>
      </c>
      <c r="B46" s="25"/>
      <c r="C46" s="25">
        <f>'NMM DISTRICT'!F46</f>
        <v>0</v>
      </c>
      <c r="D46" s="15">
        <f>Bethelsdorp!F46</f>
        <v>0</v>
      </c>
      <c r="E46" s="15">
        <f>Ibhayi!F46</f>
        <v>0</v>
      </c>
      <c r="F46" s="272">
        <f>Motherwell!F46</f>
        <v>0</v>
      </c>
      <c r="G46" s="272">
        <f>Walmer!F46</f>
        <v>0</v>
      </c>
      <c r="H46" s="272">
        <f>Uitenhage!F46</f>
        <v>0</v>
      </c>
      <c r="I46" s="272">
        <f>Zwide!F46</f>
        <v>0</v>
      </c>
      <c r="J46" s="272">
        <f>'Sarah Disctric Office'!F46</f>
        <v>0</v>
      </c>
      <c r="K46" s="272">
        <f>Kirkwood!F46</f>
        <v>0</v>
      </c>
      <c r="L46" s="272">
        <f>'Sommerset East'!F46</f>
        <v>0</v>
      </c>
      <c r="M46" s="272">
        <f>'Graaf Reinet'!F46</f>
        <v>0</v>
      </c>
      <c r="N46" s="272">
        <f>'Grahamstown Lo'!F46</f>
        <v>0</v>
      </c>
      <c r="O46" s="272">
        <f>Kareedouw!F46</f>
        <v>0</v>
      </c>
      <c r="P46" s="272">
        <f>Humansdorp!F46</f>
        <v>0</v>
      </c>
      <c r="Q46" s="272">
        <f>'Port Alfred'!F46</f>
        <v>0</v>
      </c>
      <c r="R46" s="272">
        <f>Willowmore!F47</f>
        <v>0</v>
      </c>
      <c r="S46" s="245">
        <f t="shared" si="3"/>
        <v>0</v>
      </c>
    </row>
    <row r="47" spans="1:19" s="213" customFormat="1" x14ac:dyDescent="0.35">
      <c r="A47" s="283" t="s">
        <v>177</v>
      </c>
      <c r="B47" s="284"/>
      <c r="C47" s="284">
        <f>SUM(C35:C46)</f>
        <v>0</v>
      </c>
      <c r="D47" s="284">
        <f t="shared" ref="D47:S47" si="4">SUM(D35:D46)</f>
        <v>0</v>
      </c>
      <c r="E47" s="284">
        <f t="shared" si="4"/>
        <v>0</v>
      </c>
      <c r="F47" s="284">
        <f t="shared" si="4"/>
        <v>0</v>
      </c>
      <c r="G47" s="284">
        <f t="shared" si="4"/>
        <v>0</v>
      </c>
      <c r="H47" s="284">
        <f t="shared" si="4"/>
        <v>0</v>
      </c>
      <c r="I47" s="284">
        <f t="shared" si="4"/>
        <v>0</v>
      </c>
      <c r="J47" s="284">
        <f t="shared" si="4"/>
        <v>0</v>
      </c>
      <c r="K47" s="284">
        <f t="shared" si="4"/>
        <v>0</v>
      </c>
      <c r="L47" s="284">
        <f t="shared" si="4"/>
        <v>0</v>
      </c>
      <c r="M47" s="284">
        <f t="shared" si="4"/>
        <v>0</v>
      </c>
      <c r="N47" s="284">
        <f t="shared" si="4"/>
        <v>0</v>
      </c>
      <c r="O47" s="284">
        <f t="shared" si="4"/>
        <v>0</v>
      </c>
      <c r="P47" s="284">
        <f t="shared" si="4"/>
        <v>0</v>
      </c>
      <c r="Q47" s="284">
        <f t="shared" si="4"/>
        <v>0</v>
      </c>
      <c r="R47" s="284">
        <f t="shared" si="4"/>
        <v>0</v>
      </c>
      <c r="S47" s="284">
        <f t="shared" si="4"/>
        <v>0</v>
      </c>
    </row>
    <row r="48" spans="1:19" ht="67" x14ac:dyDescent="0.35">
      <c r="A48" s="47" t="s">
        <v>136</v>
      </c>
      <c r="B48" s="188" t="s">
        <v>40</v>
      </c>
      <c r="C48" s="452" t="s">
        <v>149</v>
      </c>
      <c r="D48" s="447" t="s">
        <v>150</v>
      </c>
      <c r="E48" s="447" t="s">
        <v>151</v>
      </c>
      <c r="F48" s="447" t="s">
        <v>152</v>
      </c>
      <c r="G48" s="447" t="s">
        <v>153</v>
      </c>
      <c r="H48" s="447" t="s">
        <v>154</v>
      </c>
      <c r="I48" s="447" t="s">
        <v>155</v>
      </c>
      <c r="J48" s="447" t="s">
        <v>156</v>
      </c>
      <c r="K48" s="447" t="s">
        <v>157</v>
      </c>
      <c r="L48" s="447" t="s">
        <v>158</v>
      </c>
      <c r="M48" s="447" t="s">
        <v>159</v>
      </c>
      <c r="N48" s="447" t="s">
        <v>160</v>
      </c>
      <c r="O48" s="447" t="s">
        <v>161</v>
      </c>
      <c r="P48" s="447" t="s">
        <v>162</v>
      </c>
      <c r="Q48" s="447" t="s">
        <v>163</v>
      </c>
      <c r="R48" s="449" t="s">
        <v>164</v>
      </c>
      <c r="S48" s="239" t="s">
        <v>186</v>
      </c>
    </row>
    <row r="49" spans="1:19" x14ac:dyDescent="0.35">
      <c r="A49" s="55" t="s">
        <v>140</v>
      </c>
      <c r="B49" s="25"/>
      <c r="C49" s="25">
        <f>'NMM DISTRICT'!F49</f>
        <v>0</v>
      </c>
      <c r="D49" s="15">
        <f>Bethelsdorp!F49</f>
        <v>0</v>
      </c>
      <c r="E49" s="15">
        <f>Ibhayi!F49</f>
        <v>0</v>
      </c>
      <c r="F49" s="272">
        <f>Motherwell!F49</f>
        <v>0</v>
      </c>
      <c r="G49" s="272">
        <f>Walmer!F49</f>
        <v>0</v>
      </c>
      <c r="H49" s="272">
        <f>Uitenhage!F49</f>
        <v>0</v>
      </c>
      <c r="I49" s="272">
        <f>Zwide!F49</f>
        <v>0</v>
      </c>
      <c r="J49" s="272">
        <f>'Sarah Disctric Office'!F49</f>
        <v>0</v>
      </c>
      <c r="K49" s="272">
        <f>Kirkwood!F49</f>
        <v>0</v>
      </c>
      <c r="L49" s="272">
        <f>'Sommerset East'!F49</f>
        <v>0</v>
      </c>
      <c r="M49" s="272">
        <f>'Graaf Reinet'!F49</f>
        <v>0</v>
      </c>
      <c r="N49" s="272">
        <f>'Grahamstown Lo'!F49</f>
        <v>0</v>
      </c>
      <c r="O49" s="272">
        <f>Kareedouw!F49</f>
        <v>0</v>
      </c>
      <c r="P49" s="272">
        <f>Humansdorp!F49</f>
        <v>0</v>
      </c>
      <c r="Q49" s="272">
        <f>'Port Alfred'!F49</f>
        <v>0</v>
      </c>
      <c r="R49" s="272">
        <f>Willowmore!F50</f>
        <v>0</v>
      </c>
      <c r="S49" s="245">
        <f t="shared" si="3"/>
        <v>0</v>
      </c>
    </row>
    <row r="50" spans="1:19" x14ac:dyDescent="0.35">
      <c r="A50" s="22" t="s">
        <v>4</v>
      </c>
      <c r="B50" s="25"/>
      <c r="C50" s="25">
        <f>'NMM DISTRICT'!F50</f>
        <v>0</v>
      </c>
      <c r="D50" s="15">
        <f>Bethelsdorp!F50</f>
        <v>0</v>
      </c>
      <c r="E50" s="15">
        <f>Ibhayi!F50</f>
        <v>0</v>
      </c>
      <c r="F50" s="272">
        <f>Motherwell!F50</f>
        <v>0</v>
      </c>
      <c r="G50" s="272">
        <f>Walmer!F50</f>
        <v>0</v>
      </c>
      <c r="H50" s="272">
        <f>Uitenhage!F50</f>
        <v>0</v>
      </c>
      <c r="I50" s="272">
        <f>Zwide!F50</f>
        <v>0</v>
      </c>
      <c r="J50" s="272">
        <f>'Sarah Disctric Office'!F50</f>
        <v>0</v>
      </c>
      <c r="K50" s="272">
        <f>Kirkwood!F50</f>
        <v>0</v>
      </c>
      <c r="L50" s="272">
        <f>'Sommerset East'!F50</f>
        <v>0</v>
      </c>
      <c r="M50" s="272">
        <f>'Graaf Reinet'!F50</f>
        <v>0</v>
      </c>
      <c r="N50" s="272">
        <f>'Grahamstown Lo'!F50</f>
        <v>0</v>
      </c>
      <c r="O50" s="272">
        <f>Kareedouw!F50</f>
        <v>0</v>
      </c>
      <c r="P50" s="272">
        <f>Humansdorp!F50</f>
        <v>0</v>
      </c>
      <c r="Q50" s="272">
        <f>'Port Alfred'!F50</f>
        <v>0</v>
      </c>
      <c r="R50" s="272">
        <f>Willowmore!F51</f>
        <v>0</v>
      </c>
      <c r="S50" s="245">
        <f t="shared" si="3"/>
        <v>0</v>
      </c>
    </row>
    <row r="51" spans="1:19" x14ac:dyDescent="0.35">
      <c r="A51" s="22" t="s">
        <v>137</v>
      </c>
      <c r="B51" s="25"/>
      <c r="C51" s="25">
        <f>'NMM DISTRICT'!F51</f>
        <v>0</v>
      </c>
      <c r="D51" s="15">
        <f>Bethelsdorp!F51</f>
        <v>0</v>
      </c>
      <c r="E51" s="15">
        <f>Ibhayi!F51</f>
        <v>0</v>
      </c>
      <c r="F51" s="272">
        <f>Motherwell!F51</f>
        <v>0</v>
      </c>
      <c r="G51" s="272">
        <f>Walmer!F51</f>
        <v>0</v>
      </c>
      <c r="H51" s="272">
        <f>Uitenhage!F51</f>
        <v>0</v>
      </c>
      <c r="I51" s="272">
        <f>Zwide!F51</f>
        <v>0</v>
      </c>
      <c r="J51" s="272">
        <f>'Sarah Disctric Office'!F51</f>
        <v>0</v>
      </c>
      <c r="K51" s="272">
        <f>Kirkwood!F51</f>
        <v>0</v>
      </c>
      <c r="L51" s="272">
        <f>'Sommerset East'!F51</f>
        <v>0</v>
      </c>
      <c r="M51" s="272">
        <f>'Graaf Reinet'!F51</f>
        <v>0</v>
      </c>
      <c r="N51" s="272">
        <f>'Grahamstown Lo'!F51</f>
        <v>0</v>
      </c>
      <c r="O51" s="272">
        <f>Kareedouw!F51</f>
        <v>0</v>
      </c>
      <c r="P51" s="272">
        <f>Humansdorp!F51</f>
        <v>0</v>
      </c>
      <c r="Q51" s="272">
        <f>'Port Alfred'!F51</f>
        <v>0</v>
      </c>
      <c r="R51" s="272">
        <f>Willowmore!F52</f>
        <v>0</v>
      </c>
      <c r="S51" s="245">
        <f t="shared" si="3"/>
        <v>0</v>
      </c>
    </row>
    <row r="52" spans="1:19" x14ac:dyDescent="0.35">
      <c r="A52" s="22" t="s">
        <v>138</v>
      </c>
      <c r="B52" s="25"/>
      <c r="C52" s="25">
        <f>'NMM DISTRICT'!F52</f>
        <v>0</v>
      </c>
      <c r="D52" s="15">
        <f>Bethelsdorp!F52</f>
        <v>0</v>
      </c>
      <c r="E52" s="15">
        <f>Ibhayi!F52</f>
        <v>0</v>
      </c>
      <c r="F52" s="272">
        <f>Motherwell!F52</f>
        <v>0</v>
      </c>
      <c r="G52" s="272">
        <f>Walmer!F52</f>
        <v>0</v>
      </c>
      <c r="H52" s="272">
        <f>Uitenhage!F52</f>
        <v>0</v>
      </c>
      <c r="I52" s="272">
        <f>Zwide!F52</f>
        <v>0</v>
      </c>
      <c r="J52" s="272">
        <f>'Sarah Disctric Office'!F52</f>
        <v>0</v>
      </c>
      <c r="K52" s="272">
        <f>Kirkwood!F52</f>
        <v>0</v>
      </c>
      <c r="L52" s="272">
        <f>'Sommerset East'!F52</f>
        <v>0</v>
      </c>
      <c r="M52" s="272">
        <f>'Graaf Reinet'!F52</f>
        <v>0</v>
      </c>
      <c r="N52" s="272">
        <f>'Grahamstown Lo'!F52</f>
        <v>0</v>
      </c>
      <c r="O52" s="272">
        <f>Kareedouw!F52</f>
        <v>0</v>
      </c>
      <c r="P52" s="272">
        <f>Humansdorp!F52</f>
        <v>0</v>
      </c>
      <c r="Q52" s="272">
        <f>'Port Alfred'!F52</f>
        <v>0</v>
      </c>
      <c r="R52" s="272">
        <f>Willowmore!F53</f>
        <v>0</v>
      </c>
      <c r="S52" s="245">
        <f t="shared" si="3"/>
        <v>0</v>
      </c>
    </row>
    <row r="53" spans="1:19" x14ac:dyDescent="0.35">
      <c r="A53" s="22" t="s">
        <v>139</v>
      </c>
      <c r="B53" s="25"/>
      <c r="C53" s="25">
        <f>'NMM DISTRICT'!F53</f>
        <v>0</v>
      </c>
      <c r="D53" s="15">
        <f>Bethelsdorp!F53</f>
        <v>0</v>
      </c>
      <c r="E53" s="15">
        <f>Ibhayi!F53</f>
        <v>0</v>
      </c>
      <c r="F53" s="272">
        <f>Motherwell!F53</f>
        <v>0</v>
      </c>
      <c r="G53" s="272">
        <f>Walmer!F53</f>
        <v>0</v>
      </c>
      <c r="H53" s="272">
        <f>Uitenhage!F53</f>
        <v>0</v>
      </c>
      <c r="I53" s="272">
        <f>Zwide!F53</f>
        <v>0</v>
      </c>
      <c r="J53" s="272">
        <f>'Sarah Disctric Office'!F53</f>
        <v>0</v>
      </c>
      <c r="K53" s="272">
        <f>Kirkwood!F53</f>
        <v>0</v>
      </c>
      <c r="L53" s="272">
        <f>'Sommerset East'!F53</f>
        <v>0</v>
      </c>
      <c r="M53" s="272">
        <f>'Graaf Reinet'!F53</f>
        <v>0</v>
      </c>
      <c r="N53" s="272">
        <f>'Grahamstown Lo'!F53</f>
        <v>0</v>
      </c>
      <c r="O53" s="272">
        <f>Kareedouw!F53</f>
        <v>0</v>
      </c>
      <c r="P53" s="272">
        <f>Humansdorp!F53</f>
        <v>0</v>
      </c>
      <c r="Q53" s="272">
        <f>'Port Alfred'!F53</f>
        <v>0</v>
      </c>
      <c r="R53" s="272">
        <f>Willowmore!F54</f>
        <v>0</v>
      </c>
      <c r="S53" s="245">
        <f t="shared" si="3"/>
        <v>0</v>
      </c>
    </row>
    <row r="54" spans="1:19" x14ac:dyDescent="0.35">
      <c r="A54" s="22" t="s">
        <v>5</v>
      </c>
      <c r="B54" s="25"/>
      <c r="C54" s="25">
        <f>'NMM DISTRICT'!F54</f>
        <v>0</v>
      </c>
      <c r="D54" s="15">
        <f>Bethelsdorp!F54</f>
        <v>0</v>
      </c>
      <c r="E54" s="15">
        <f>Ibhayi!F54</f>
        <v>0</v>
      </c>
      <c r="F54" s="272">
        <f>Motherwell!F54</f>
        <v>0</v>
      </c>
      <c r="G54" s="272">
        <f>Walmer!F54</f>
        <v>0</v>
      </c>
      <c r="H54" s="272">
        <f>Uitenhage!F54</f>
        <v>0</v>
      </c>
      <c r="I54" s="272">
        <f>Zwide!F54</f>
        <v>0</v>
      </c>
      <c r="J54" s="272">
        <f>'Sarah Disctric Office'!F54</f>
        <v>0</v>
      </c>
      <c r="K54" s="272">
        <f>Kirkwood!F54</f>
        <v>0</v>
      </c>
      <c r="L54" s="272">
        <f>'Sommerset East'!F54</f>
        <v>0</v>
      </c>
      <c r="M54" s="272">
        <f>'Graaf Reinet'!F54</f>
        <v>0</v>
      </c>
      <c r="N54" s="272">
        <f>'Grahamstown Lo'!F54</f>
        <v>0</v>
      </c>
      <c r="O54" s="272">
        <f>Kareedouw!F54</f>
        <v>0</v>
      </c>
      <c r="P54" s="272">
        <f>Humansdorp!F54</f>
        <v>0</v>
      </c>
      <c r="Q54" s="272">
        <f>'Port Alfred'!F54</f>
        <v>0</v>
      </c>
      <c r="R54" s="272">
        <f>Willowmore!F55</f>
        <v>0</v>
      </c>
      <c r="S54" s="245">
        <f t="shared" si="3"/>
        <v>0</v>
      </c>
    </row>
    <row r="55" spans="1:19" x14ac:dyDescent="0.35">
      <c r="A55" s="22" t="s">
        <v>6</v>
      </c>
      <c r="B55" s="48"/>
      <c r="C55" s="25">
        <f>'NMM DISTRICT'!F55</f>
        <v>0</v>
      </c>
      <c r="D55" s="15">
        <f>Bethelsdorp!F55</f>
        <v>0</v>
      </c>
      <c r="E55" s="15">
        <f>Ibhayi!F55</f>
        <v>0</v>
      </c>
      <c r="F55" s="272">
        <f>Motherwell!F55</f>
        <v>0</v>
      </c>
      <c r="G55" s="272">
        <f>Walmer!F55</f>
        <v>0</v>
      </c>
      <c r="H55" s="272">
        <f>Uitenhage!F55</f>
        <v>0</v>
      </c>
      <c r="I55" s="272">
        <f>Zwide!F55</f>
        <v>0</v>
      </c>
      <c r="J55" s="272">
        <f>'Sarah Disctric Office'!F55</f>
        <v>0</v>
      </c>
      <c r="K55" s="272">
        <f>Kirkwood!F55</f>
        <v>0</v>
      </c>
      <c r="L55" s="272">
        <f>'Sommerset East'!F55</f>
        <v>0</v>
      </c>
      <c r="M55" s="272">
        <f>'Graaf Reinet'!F55</f>
        <v>0</v>
      </c>
      <c r="N55" s="272">
        <f>'Grahamstown Lo'!F55</f>
        <v>0</v>
      </c>
      <c r="O55" s="272">
        <f>Kareedouw!F55</f>
        <v>0</v>
      </c>
      <c r="P55" s="272">
        <f>Humansdorp!F55</f>
        <v>0</v>
      </c>
      <c r="Q55" s="272">
        <f>'Port Alfred'!F55</f>
        <v>0</v>
      </c>
      <c r="R55" s="272">
        <f>Willowmore!F56</f>
        <v>0</v>
      </c>
      <c r="S55" s="245">
        <f t="shared" si="3"/>
        <v>0</v>
      </c>
    </row>
    <row r="56" spans="1:19" x14ac:dyDescent="0.35">
      <c r="A56" s="22" t="s">
        <v>125</v>
      </c>
      <c r="B56" s="25"/>
      <c r="C56" s="25">
        <f>'NMM DISTRICT'!F56</f>
        <v>0</v>
      </c>
      <c r="D56" s="15">
        <f>Bethelsdorp!F56</f>
        <v>0</v>
      </c>
      <c r="E56" s="15">
        <f>Ibhayi!F56</f>
        <v>0</v>
      </c>
      <c r="F56" s="272">
        <f>Motherwell!F56</f>
        <v>0</v>
      </c>
      <c r="G56" s="272">
        <f>Walmer!F56</f>
        <v>0</v>
      </c>
      <c r="H56" s="272">
        <f>Uitenhage!F56</f>
        <v>0</v>
      </c>
      <c r="I56" s="272">
        <f>Zwide!F56</f>
        <v>0</v>
      </c>
      <c r="J56" s="272">
        <f>'Sarah Disctric Office'!F56</f>
        <v>0</v>
      </c>
      <c r="K56" s="272">
        <f>Kirkwood!F56</f>
        <v>0</v>
      </c>
      <c r="L56" s="272">
        <f>'Sommerset East'!F56</f>
        <v>0</v>
      </c>
      <c r="M56" s="272">
        <f>'Graaf Reinet'!F56</f>
        <v>0</v>
      </c>
      <c r="N56" s="272">
        <f>'Grahamstown Lo'!F56</f>
        <v>0</v>
      </c>
      <c r="O56" s="272">
        <f>Kareedouw!F56</f>
        <v>0</v>
      </c>
      <c r="P56" s="272">
        <f>Humansdorp!F56</f>
        <v>0</v>
      </c>
      <c r="Q56" s="272">
        <f>'Port Alfred'!F56</f>
        <v>0</v>
      </c>
      <c r="R56" s="272">
        <f>Willowmore!F57</f>
        <v>0</v>
      </c>
      <c r="S56" s="245">
        <f t="shared" si="3"/>
        <v>0</v>
      </c>
    </row>
    <row r="57" spans="1:19" s="213" customFormat="1" x14ac:dyDescent="0.35">
      <c r="A57" s="283" t="s">
        <v>178</v>
      </c>
      <c r="B57" s="284"/>
      <c r="C57" s="284">
        <f>SUM(C49:C56)</f>
        <v>0</v>
      </c>
      <c r="D57" s="284">
        <f t="shared" ref="D57:R57" si="5">SUM(D49:D56)</f>
        <v>0</v>
      </c>
      <c r="E57" s="284">
        <f t="shared" si="5"/>
        <v>0</v>
      </c>
      <c r="F57" s="284">
        <f t="shared" si="5"/>
        <v>0</v>
      </c>
      <c r="G57" s="284">
        <f t="shared" si="5"/>
        <v>0</v>
      </c>
      <c r="H57" s="284">
        <f t="shared" si="5"/>
        <v>0</v>
      </c>
      <c r="I57" s="284">
        <f t="shared" si="5"/>
        <v>0</v>
      </c>
      <c r="J57" s="284">
        <f t="shared" si="5"/>
        <v>0</v>
      </c>
      <c r="K57" s="284">
        <f t="shared" si="5"/>
        <v>0</v>
      </c>
      <c r="L57" s="284">
        <f t="shared" si="5"/>
        <v>0</v>
      </c>
      <c r="M57" s="284">
        <f t="shared" si="5"/>
        <v>0</v>
      </c>
      <c r="N57" s="284">
        <f t="shared" si="5"/>
        <v>0</v>
      </c>
      <c r="O57" s="284">
        <f t="shared" si="5"/>
        <v>0</v>
      </c>
      <c r="P57" s="284">
        <f t="shared" si="5"/>
        <v>0</v>
      </c>
      <c r="Q57" s="284">
        <f t="shared" si="5"/>
        <v>0</v>
      </c>
      <c r="R57" s="284">
        <f t="shared" si="5"/>
        <v>0</v>
      </c>
      <c r="S57" s="408">
        <f t="shared" ref="S57" si="6">SUM(C57:R57)</f>
        <v>0</v>
      </c>
    </row>
    <row r="58" spans="1:19" x14ac:dyDescent="0.35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244"/>
    </row>
    <row r="59" spans="1:19" x14ac:dyDescent="0.35">
      <c r="A59" s="464" t="s">
        <v>168</v>
      </c>
      <c r="B59" s="465"/>
      <c r="C59" s="465"/>
      <c r="D59" s="465"/>
      <c r="E59" s="465"/>
      <c r="F59" s="465"/>
      <c r="G59" s="465"/>
      <c r="H59" s="465"/>
      <c r="I59" s="465"/>
      <c r="J59" s="465"/>
      <c r="K59" s="465"/>
      <c r="L59" s="465"/>
      <c r="M59" s="465"/>
      <c r="N59" s="465"/>
      <c r="O59" s="465"/>
      <c r="P59" s="465"/>
      <c r="Q59" s="465"/>
      <c r="R59" s="466"/>
      <c r="S59" s="244"/>
    </row>
    <row r="60" spans="1:19" ht="67" x14ac:dyDescent="0.35">
      <c r="A60" s="47" t="s">
        <v>7</v>
      </c>
      <c r="B60" s="16" t="s">
        <v>40</v>
      </c>
      <c r="C60" s="452" t="s">
        <v>149</v>
      </c>
      <c r="D60" s="447" t="s">
        <v>150</v>
      </c>
      <c r="E60" s="447" t="s">
        <v>151</v>
      </c>
      <c r="F60" s="447" t="s">
        <v>152</v>
      </c>
      <c r="G60" s="447" t="s">
        <v>153</v>
      </c>
      <c r="H60" s="447" t="s">
        <v>154</v>
      </c>
      <c r="I60" s="447" t="s">
        <v>155</v>
      </c>
      <c r="J60" s="447" t="s">
        <v>156</v>
      </c>
      <c r="K60" s="447" t="s">
        <v>157</v>
      </c>
      <c r="L60" s="447" t="s">
        <v>158</v>
      </c>
      <c r="M60" s="447" t="s">
        <v>159</v>
      </c>
      <c r="N60" s="447" t="s">
        <v>160</v>
      </c>
      <c r="O60" s="447" t="s">
        <v>161</v>
      </c>
      <c r="P60" s="447" t="s">
        <v>162</v>
      </c>
      <c r="Q60" s="447" t="s">
        <v>163</v>
      </c>
      <c r="R60" s="449" t="s">
        <v>164</v>
      </c>
      <c r="S60" s="239" t="s">
        <v>186</v>
      </c>
    </row>
    <row r="61" spans="1:19" x14ac:dyDescent="0.35">
      <c r="A61" s="73" t="s">
        <v>8</v>
      </c>
      <c r="B61" s="26"/>
      <c r="C61" s="25">
        <f>'NMM DISTRICT'!F61</f>
        <v>0</v>
      </c>
      <c r="D61" s="15">
        <f>Bethelsdorp!F61</f>
        <v>0</v>
      </c>
      <c r="E61" s="15">
        <f>Ibhayi!F61</f>
        <v>0</v>
      </c>
      <c r="F61" s="233">
        <f>Motherwell!F61</f>
        <v>0</v>
      </c>
      <c r="G61" s="233">
        <f>Walmer!F61</f>
        <v>0</v>
      </c>
      <c r="H61" s="233">
        <f>Uitenhage!F61</f>
        <v>0</v>
      </c>
      <c r="I61" s="233">
        <f>Zwide!F61</f>
        <v>0</v>
      </c>
      <c r="J61" s="233">
        <f>'Sarah Disctric Office'!F61</f>
        <v>0</v>
      </c>
      <c r="K61" s="233">
        <f>Kirkwood!F61</f>
        <v>0</v>
      </c>
      <c r="L61" s="233">
        <f>'Sommerset East'!F61</f>
        <v>0</v>
      </c>
      <c r="M61" s="233">
        <f>'Graaf Reinet'!F61</f>
        <v>0</v>
      </c>
      <c r="N61" s="272">
        <f>'Grahamstown Lo'!F61</f>
        <v>0</v>
      </c>
      <c r="O61" s="233">
        <f>Kareedouw!F61</f>
        <v>0</v>
      </c>
      <c r="P61" s="233">
        <f>Humansdorp!F61</f>
        <v>0</v>
      </c>
      <c r="Q61" s="233">
        <f>'Port Alfred'!F61</f>
        <v>0</v>
      </c>
      <c r="R61" s="233">
        <f>Willowmore!F61</f>
        <v>0</v>
      </c>
      <c r="S61" s="245">
        <f t="shared" ref="S61:S72" si="7">SUM(C61:R61)</f>
        <v>0</v>
      </c>
    </row>
    <row r="62" spans="1:19" x14ac:dyDescent="0.35">
      <c r="A62" s="73" t="s">
        <v>9</v>
      </c>
      <c r="B62" s="26"/>
      <c r="C62" s="25">
        <f>'NMM DISTRICT'!F62</f>
        <v>0</v>
      </c>
      <c r="D62" s="15">
        <f>Bethelsdorp!F62</f>
        <v>0</v>
      </c>
      <c r="E62" s="15">
        <f>Ibhayi!F62</f>
        <v>0</v>
      </c>
      <c r="F62" s="272">
        <f>Motherwell!F62</f>
        <v>0</v>
      </c>
      <c r="G62" s="272">
        <f>Walmer!F62</f>
        <v>0</v>
      </c>
      <c r="H62" s="272">
        <f>Uitenhage!F62</f>
        <v>0</v>
      </c>
      <c r="I62" s="272">
        <f>Zwide!F62</f>
        <v>0</v>
      </c>
      <c r="J62" s="272">
        <f>'Sarah Disctric Office'!F62</f>
        <v>0</v>
      </c>
      <c r="K62" s="272">
        <f>Kirkwood!F62</f>
        <v>0</v>
      </c>
      <c r="L62" s="272">
        <f>'Sommerset East'!F62</f>
        <v>0</v>
      </c>
      <c r="M62" s="272">
        <f>'Graaf Reinet'!F62</f>
        <v>0</v>
      </c>
      <c r="N62" s="272">
        <f>'Grahamstown Lo'!F62</f>
        <v>0</v>
      </c>
      <c r="O62" s="272">
        <f>Kareedouw!F62</f>
        <v>0</v>
      </c>
      <c r="P62" s="272">
        <f>Humansdorp!F62</f>
        <v>0</v>
      </c>
      <c r="Q62" s="272">
        <f>'Port Alfred'!F62</f>
        <v>0</v>
      </c>
      <c r="R62" s="272">
        <f>Willowmore!F62</f>
        <v>0</v>
      </c>
      <c r="S62" s="245">
        <f t="shared" si="7"/>
        <v>0</v>
      </c>
    </row>
    <row r="63" spans="1:19" x14ac:dyDescent="0.35">
      <c r="A63" s="73" t="s">
        <v>10</v>
      </c>
      <c r="B63" s="26"/>
      <c r="C63" s="25">
        <f>'NMM DISTRICT'!F63</f>
        <v>0</v>
      </c>
      <c r="D63" s="15">
        <f>Bethelsdorp!F63</f>
        <v>0</v>
      </c>
      <c r="E63" s="15">
        <f>Ibhayi!F63</f>
        <v>0</v>
      </c>
      <c r="F63" s="272">
        <f>Motherwell!F63</f>
        <v>0</v>
      </c>
      <c r="G63" s="272">
        <f>Walmer!F63</f>
        <v>0</v>
      </c>
      <c r="H63" s="272">
        <f>Uitenhage!F63</f>
        <v>0</v>
      </c>
      <c r="I63" s="272">
        <f>Zwide!F63</f>
        <v>0</v>
      </c>
      <c r="J63" s="272">
        <f>'Sarah Disctric Office'!F63</f>
        <v>0</v>
      </c>
      <c r="K63" s="272">
        <f>Kirkwood!F63</f>
        <v>0</v>
      </c>
      <c r="L63" s="272">
        <f>'Sommerset East'!F63</f>
        <v>0</v>
      </c>
      <c r="M63" s="272">
        <f>'Graaf Reinet'!F63</f>
        <v>0</v>
      </c>
      <c r="N63" s="272">
        <f>'Grahamstown Lo'!F63</f>
        <v>0</v>
      </c>
      <c r="O63" s="272">
        <f>Kareedouw!F63</f>
        <v>0</v>
      </c>
      <c r="P63" s="272">
        <f>Humansdorp!F63</f>
        <v>0</v>
      </c>
      <c r="Q63" s="272">
        <f>'Port Alfred'!F63</f>
        <v>0</v>
      </c>
      <c r="R63" s="272">
        <f>Willowmore!F63</f>
        <v>0</v>
      </c>
      <c r="S63" s="245">
        <f t="shared" si="7"/>
        <v>0</v>
      </c>
    </row>
    <row r="64" spans="1:19" x14ac:dyDescent="0.35">
      <c r="A64" s="73" t="s">
        <v>115</v>
      </c>
      <c r="B64" s="56"/>
      <c r="C64" s="25">
        <f>'NMM DISTRICT'!F64</f>
        <v>0</v>
      </c>
      <c r="D64" s="15">
        <f>Bethelsdorp!F64</f>
        <v>0</v>
      </c>
      <c r="E64" s="15">
        <f>Ibhayi!F64</f>
        <v>0</v>
      </c>
      <c r="F64" s="272">
        <f>Motherwell!F64</f>
        <v>0</v>
      </c>
      <c r="G64" s="272">
        <f>Walmer!F64</f>
        <v>0</v>
      </c>
      <c r="H64" s="272">
        <f>Uitenhage!F64</f>
        <v>0</v>
      </c>
      <c r="I64" s="272">
        <f>Zwide!F64</f>
        <v>0</v>
      </c>
      <c r="J64" s="272">
        <f>'Sarah Disctric Office'!F64</f>
        <v>0</v>
      </c>
      <c r="K64" s="272">
        <f>Kirkwood!F64</f>
        <v>0</v>
      </c>
      <c r="L64" s="272">
        <f>'Sommerset East'!F64</f>
        <v>0</v>
      </c>
      <c r="M64" s="272">
        <f>'Graaf Reinet'!F64</f>
        <v>0</v>
      </c>
      <c r="N64" s="272">
        <f>'Grahamstown Lo'!F64</f>
        <v>0</v>
      </c>
      <c r="O64" s="272">
        <f>Kareedouw!F64</f>
        <v>0</v>
      </c>
      <c r="P64" s="272">
        <f>Humansdorp!F64</f>
        <v>0</v>
      </c>
      <c r="Q64" s="272">
        <f>'Port Alfred'!F64</f>
        <v>0</v>
      </c>
      <c r="R64" s="272">
        <f>Willowmore!F64</f>
        <v>0</v>
      </c>
      <c r="S64" s="245">
        <f t="shared" si="7"/>
        <v>0</v>
      </c>
    </row>
    <row r="65" spans="1:19" x14ac:dyDescent="0.35">
      <c r="A65" s="73" t="s">
        <v>11</v>
      </c>
      <c r="B65" s="26"/>
      <c r="C65" s="25">
        <f>'NMM DISTRICT'!F65</f>
        <v>0</v>
      </c>
      <c r="D65" s="15">
        <f>Bethelsdorp!F65</f>
        <v>0</v>
      </c>
      <c r="E65" s="15">
        <f>Ibhayi!F65</f>
        <v>0</v>
      </c>
      <c r="F65" s="272">
        <f>Motherwell!F65</f>
        <v>0</v>
      </c>
      <c r="G65" s="272">
        <f>Walmer!F65</f>
        <v>0</v>
      </c>
      <c r="H65" s="272">
        <f>Uitenhage!F65</f>
        <v>0</v>
      </c>
      <c r="I65" s="272">
        <f>Zwide!F65</f>
        <v>0</v>
      </c>
      <c r="J65" s="272">
        <f>'Sarah Disctric Office'!F65</f>
        <v>0</v>
      </c>
      <c r="K65" s="272">
        <f>Kirkwood!F65</f>
        <v>0</v>
      </c>
      <c r="L65" s="272">
        <f>'Sommerset East'!F65</f>
        <v>0</v>
      </c>
      <c r="M65" s="272">
        <f>'Graaf Reinet'!F65</f>
        <v>0</v>
      </c>
      <c r="N65" s="272">
        <f>'Grahamstown Lo'!F65</f>
        <v>0</v>
      </c>
      <c r="O65" s="272">
        <f>Kareedouw!F65</f>
        <v>0</v>
      </c>
      <c r="P65" s="272">
        <f>Humansdorp!F65</f>
        <v>0</v>
      </c>
      <c r="Q65" s="272">
        <f>'Port Alfred'!F65</f>
        <v>0</v>
      </c>
      <c r="R65" s="272">
        <f>Willowmore!F65</f>
        <v>0</v>
      </c>
      <c r="S65" s="245">
        <f t="shared" si="7"/>
        <v>0</v>
      </c>
    </row>
    <row r="66" spans="1:19" ht="29" x14ac:dyDescent="0.35">
      <c r="A66" s="102" t="s">
        <v>116</v>
      </c>
      <c r="B66" s="58"/>
      <c r="C66" s="25">
        <f>'NMM DISTRICT'!F66</f>
        <v>0</v>
      </c>
      <c r="D66" s="15">
        <f>Bethelsdorp!F66</f>
        <v>0</v>
      </c>
      <c r="E66" s="15">
        <f>Ibhayi!F66</f>
        <v>0</v>
      </c>
      <c r="F66" s="272">
        <f>Motherwell!F66</f>
        <v>0</v>
      </c>
      <c r="G66" s="272">
        <f>Walmer!F66</f>
        <v>0</v>
      </c>
      <c r="H66" s="272">
        <f>Uitenhage!F66</f>
        <v>0</v>
      </c>
      <c r="I66" s="272">
        <f>Zwide!F66</f>
        <v>0</v>
      </c>
      <c r="J66" s="272">
        <f>'Sarah Disctric Office'!F66</f>
        <v>0</v>
      </c>
      <c r="K66" s="272">
        <f>Kirkwood!F66</f>
        <v>0</v>
      </c>
      <c r="L66" s="272">
        <f>'Sommerset East'!F66</f>
        <v>0</v>
      </c>
      <c r="M66" s="272">
        <f>'Graaf Reinet'!F66</f>
        <v>0</v>
      </c>
      <c r="N66" s="272">
        <f>'Grahamstown Lo'!F66</f>
        <v>0</v>
      </c>
      <c r="O66" s="272">
        <f>Kareedouw!F66</f>
        <v>0</v>
      </c>
      <c r="P66" s="272">
        <f>Humansdorp!F66</f>
        <v>0</v>
      </c>
      <c r="Q66" s="272">
        <f>'Port Alfred'!F66</f>
        <v>0</v>
      </c>
      <c r="R66" s="272">
        <f>Willowmore!F66</f>
        <v>0</v>
      </c>
      <c r="S66" s="245">
        <f t="shared" si="7"/>
        <v>0</v>
      </c>
    </row>
    <row r="67" spans="1:19" x14ac:dyDescent="0.35">
      <c r="A67" s="73" t="s">
        <v>12</v>
      </c>
      <c r="B67" s="60"/>
      <c r="C67" s="25">
        <f>'NMM DISTRICT'!F67</f>
        <v>0</v>
      </c>
      <c r="D67" s="15">
        <f>Bethelsdorp!F67</f>
        <v>0</v>
      </c>
      <c r="E67" s="15">
        <f>Ibhayi!F67</f>
        <v>0</v>
      </c>
      <c r="F67" s="272">
        <f>Motherwell!F67</f>
        <v>0</v>
      </c>
      <c r="G67" s="272">
        <f>Walmer!F67</f>
        <v>0</v>
      </c>
      <c r="H67" s="272">
        <f>Uitenhage!F67</f>
        <v>0</v>
      </c>
      <c r="I67" s="272">
        <f>Zwide!F67</f>
        <v>0</v>
      </c>
      <c r="J67" s="272">
        <f>'Sarah Disctric Office'!F67</f>
        <v>0</v>
      </c>
      <c r="K67" s="272">
        <f>Kirkwood!F67</f>
        <v>0</v>
      </c>
      <c r="L67" s="272">
        <f>'Sommerset East'!F67</f>
        <v>0</v>
      </c>
      <c r="M67" s="272">
        <f>'Graaf Reinet'!F67</f>
        <v>0</v>
      </c>
      <c r="N67" s="272">
        <f>'Grahamstown Lo'!F67</f>
        <v>0</v>
      </c>
      <c r="O67" s="272">
        <f>Kareedouw!F67</f>
        <v>0</v>
      </c>
      <c r="P67" s="272">
        <f>Humansdorp!F67</f>
        <v>0</v>
      </c>
      <c r="Q67" s="272">
        <f>'Port Alfred'!F67</f>
        <v>0</v>
      </c>
      <c r="R67" s="272">
        <f>Willowmore!F67</f>
        <v>0</v>
      </c>
      <c r="S67" s="245">
        <f t="shared" si="7"/>
        <v>0</v>
      </c>
    </row>
    <row r="68" spans="1:19" x14ac:dyDescent="0.35">
      <c r="A68" s="73" t="s">
        <v>13</v>
      </c>
      <c r="B68" s="58"/>
      <c r="C68" s="25">
        <f>'NMM DISTRICT'!F68</f>
        <v>0</v>
      </c>
      <c r="D68" s="15">
        <f>Bethelsdorp!F68</f>
        <v>0</v>
      </c>
      <c r="E68" s="15">
        <f>Ibhayi!F68</f>
        <v>0</v>
      </c>
      <c r="F68" s="272">
        <f>Motherwell!F68</f>
        <v>0</v>
      </c>
      <c r="G68" s="272">
        <f>Walmer!F68</f>
        <v>0</v>
      </c>
      <c r="H68" s="272">
        <f>Uitenhage!F68</f>
        <v>0</v>
      </c>
      <c r="I68" s="272">
        <f>Zwide!F68</f>
        <v>0</v>
      </c>
      <c r="J68" s="272">
        <f>'Sarah Disctric Office'!F68</f>
        <v>0</v>
      </c>
      <c r="K68" s="272">
        <f>Kirkwood!F68</f>
        <v>0</v>
      </c>
      <c r="L68" s="272">
        <f>'Sommerset East'!F68</f>
        <v>0</v>
      </c>
      <c r="M68" s="272">
        <f>'Graaf Reinet'!F68</f>
        <v>0</v>
      </c>
      <c r="N68" s="272">
        <f>'Grahamstown Lo'!F68</f>
        <v>0</v>
      </c>
      <c r="O68" s="272">
        <f>Kareedouw!F68</f>
        <v>0</v>
      </c>
      <c r="P68" s="272">
        <f>Humansdorp!F68</f>
        <v>0</v>
      </c>
      <c r="Q68" s="272">
        <f>'Port Alfred'!F68</f>
        <v>0</v>
      </c>
      <c r="R68" s="272">
        <f>Willowmore!F68</f>
        <v>0</v>
      </c>
      <c r="S68" s="245">
        <f t="shared" si="7"/>
        <v>0</v>
      </c>
    </row>
    <row r="69" spans="1:19" x14ac:dyDescent="0.35">
      <c r="A69" s="73" t="s">
        <v>14</v>
      </c>
      <c r="B69" s="58"/>
      <c r="C69" s="25">
        <f>'NMM DISTRICT'!F69</f>
        <v>0</v>
      </c>
      <c r="D69" s="15">
        <f>Bethelsdorp!F69</f>
        <v>0</v>
      </c>
      <c r="E69" s="15">
        <f>Ibhayi!F69</f>
        <v>0</v>
      </c>
      <c r="F69" s="272">
        <f>Motherwell!F69</f>
        <v>0</v>
      </c>
      <c r="G69" s="272">
        <f>Walmer!F69</f>
        <v>0</v>
      </c>
      <c r="H69" s="272">
        <f>Uitenhage!F69</f>
        <v>0</v>
      </c>
      <c r="I69" s="272">
        <f>Zwide!F69</f>
        <v>0</v>
      </c>
      <c r="J69" s="272">
        <f>'Sarah Disctric Office'!F69</f>
        <v>0</v>
      </c>
      <c r="K69" s="272">
        <f>Kirkwood!F69</f>
        <v>0</v>
      </c>
      <c r="L69" s="272">
        <f>'Sommerset East'!F69</f>
        <v>0</v>
      </c>
      <c r="M69" s="272">
        <f>'Graaf Reinet'!F69</f>
        <v>0</v>
      </c>
      <c r="N69" s="272">
        <f>'Grahamstown Lo'!F69</f>
        <v>0</v>
      </c>
      <c r="O69" s="272">
        <f>Kareedouw!F69</f>
        <v>0</v>
      </c>
      <c r="P69" s="272">
        <f>Humansdorp!F69</f>
        <v>0</v>
      </c>
      <c r="Q69" s="272">
        <f>'Port Alfred'!F69</f>
        <v>0</v>
      </c>
      <c r="R69" s="272">
        <f>Willowmore!F69</f>
        <v>0</v>
      </c>
      <c r="S69" s="245">
        <f t="shared" si="7"/>
        <v>0</v>
      </c>
    </row>
    <row r="70" spans="1:19" ht="29" x14ac:dyDescent="0.35">
      <c r="A70" s="102" t="s">
        <v>117</v>
      </c>
      <c r="B70" s="62"/>
      <c r="C70" s="25">
        <f>'NMM DISTRICT'!F70</f>
        <v>0</v>
      </c>
      <c r="D70" s="15">
        <f>Bethelsdorp!F70</f>
        <v>0</v>
      </c>
      <c r="E70" s="15">
        <f>Ibhayi!F70</f>
        <v>0</v>
      </c>
      <c r="F70" s="272">
        <f>Motherwell!F70</f>
        <v>0</v>
      </c>
      <c r="G70" s="272">
        <f>Walmer!F70</f>
        <v>0</v>
      </c>
      <c r="H70" s="272">
        <f>Uitenhage!F70</f>
        <v>0</v>
      </c>
      <c r="I70" s="272">
        <f>Zwide!F70</f>
        <v>0</v>
      </c>
      <c r="J70" s="272">
        <f>'Sarah Disctric Office'!F70</f>
        <v>0</v>
      </c>
      <c r="K70" s="272">
        <f>Kirkwood!F70</f>
        <v>0</v>
      </c>
      <c r="L70" s="272">
        <f>'Sommerset East'!F70</f>
        <v>0</v>
      </c>
      <c r="M70" s="272">
        <f>'Graaf Reinet'!F70</f>
        <v>0</v>
      </c>
      <c r="N70" s="272">
        <f>'Grahamstown Lo'!F70</f>
        <v>0</v>
      </c>
      <c r="O70" s="272">
        <f>Kareedouw!F70</f>
        <v>0</v>
      </c>
      <c r="P70" s="272">
        <f>Humansdorp!F70</f>
        <v>0</v>
      </c>
      <c r="Q70" s="272">
        <f>'Port Alfred'!F70</f>
        <v>0</v>
      </c>
      <c r="R70" s="272">
        <f>Willowmore!F70</f>
        <v>0</v>
      </c>
      <c r="S70" s="245">
        <f t="shared" si="7"/>
        <v>0</v>
      </c>
    </row>
    <row r="71" spans="1:19" x14ac:dyDescent="0.35">
      <c r="A71" s="37" t="s">
        <v>33</v>
      </c>
      <c r="B71" s="62"/>
      <c r="C71" s="25">
        <f>'NMM DISTRICT'!F71</f>
        <v>0</v>
      </c>
      <c r="D71" s="15">
        <f>Bethelsdorp!F71</f>
        <v>0</v>
      </c>
      <c r="E71" s="15">
        <f>Ibhayi!F71</f>
        <v>0</v>
      </c>
      <c r="F71" s="272">
        <f>Motherwell!F71</f>
        <v>0</v>
      </c>
      <c r="G71" s="272">
        <f>Walmer!F71</f>
        <v>0</v>
      </c>
      <c r="H71" s="272">
        <f>Uitenhage!F71</f>
        <v>0</v>
      </c>
      <c r="I71" s="272">
        <f>Zwide!F71</f>
        <v>0</v>
      </c>
      <c r="J71" s="272">
        <f>'Sarah Disctric Office'!F71</f>
        <v>0</v>
      </c>
      <c r="K71" s="272">
        <f>Kirkwood!F71</f>
        <v>0</v>
      </c>
      <c r="L71" s="272">
        <f>'Sommerset East'!F71</f>
        <v>0</v>
      </c>
      <c r="M71" s="272">
        <f>'Graaf Reinet'!F71</f>
        <v>0</v>
      </c>
      <c r="N71" s="272">
        <f>'Grahamstown Lo'!F71</f>
        <v>0</v>
      </c>
      <c r="O71" s="272">
        <f>Kareedouw!F71</f>
        <v>0</v>
      </c>
      <c r="P71" s="272">
        <f>Humansdorp!F71</f>
        <v>0</v>
      </c>
      <c r="Q71" s="272">
        <f>'Port Alfred'!F71</f>
        <v>0</v>
      </c>
      <c r="R71" s="272">
        <f>Willowmore!F71</f>
        <v>0</v>
      </c>
      <c r="S71" s="245">
        <f t="shared" si="7"/>
        <v>0</v>
      </c>
    </row>
    <row r="72" spans="1:19" x14ac:dyDescent="0.35">
      <c r="A72" s="37" t="s">
        <v>121</v>
      </c>
      <c r="B72" s="58"/>
      <c r="C72" s="25">
        <f>'NMM DISTRICT'!F72</f>
        <v>0</v>
      </c>
      <c r="D72" s="15">
        <f>Bethelsdorp!F72</f>
        <v>0</v>
      </c>
      <c r="E72" s="15">
        <f>Ibhayi!F72</f>
        <v>0</v>
      </c>
      <c r="F72" s="272">
        <f>Motherwell!F72</f>
        <v>0</v>
      </c>
      <c r="G72" s="272">
        <f>Walmer!F72</f>
        <v>0</v>
      </c>
      <c r="H72" s="272">
        <f>Uitenhage!F72</f>
        <v>0</v>
      </c>
      <c r="I72" s="272">
        <f>Zwide!F72</f>
        <v>0</v>
      </c>
      <c r="J72" s="272">
        <f>'Sarah Disctric Office'!F72</f>
        <v>0</v>
      </c>
      <c r="K72" s="272">
        <f>Kirkwood!F72</f>
        <v>0</v>
      </c>
      <c r="L72" s="272">
        <f>'Sommerset East'!F72</f>
        <v>0</v>
      </c>
      <c r="M72" s="272">
        <f>'Graaf Reinet'!F72</f>
        <v>0</v>
      </c>
      <c r="N72" s="272">
        <f>'Grahamstown Lo'!F72</f>
        <v>0</v>
      </c>
      <c r="O72" s="272">
        <f>Kareedouw!F72</f>
        <v>0</v>
      </c>
      <c r="P72" s="272">
        <f>Humansdorp!F72</f>
        <v>0</v>
      </c>
      <c r="Q72" s="272">
        <f>'Port Alfred'!F72</f>
        <v>0</v>
      </c>
      <c r="R72" s="272">
        <f>Willowmore!F72</f>
        <v>0</v>
      </c>
      <c r="S72" s="245">
        <f t="shared" si="7"/>
        <v>0</v>
      </c>
    </row>
    <row r="73" spans="1:19" s="213" customFormat="1" ht="22" customHeight="1" x14ac:dyDescent="0.35">
      <c r="A73" s="288" t="s">
        <v>94</v>
      </c>
      <c r="B73" s="249"/>
      <c r="C73" s="249">
        <f>SUM(C61:C72)</f>
        <v>0</v>
      </c>
      <c r="D73" s="249">
        <f t="shared" ref="D73:S73" si="8">SUM(D61:D72)</f>
        <v>0</v>
      </c>
      <c r="E73" s="249">
        <f t="shared" si="8"/>
        <v>0</v>
      </c>
      <c r="F73" s="249">
        <f t="shared" si="8"/>
        <v>0</v>
      </c>
      <c r="G73" s="249">
        <f t="shared" si="8"/>
        <v>0</v>
      </c>
      <c r="H73" s="249">
        <f t="shared" si="8"/>
        <v>0</v>
      </c>
      <c r="I73" s="249">
        <f t="shared" si="8"/>
        <v>0</v>
      </c>
      <c r="J73" s="249">
        <f t="shared" si="8"/>
        <v>0</v>
      </c>
      <c r="K73" s="249">
        <f t="shared" si="8"/>
        <v>0</v>
      </c>
      <c r="L73" s="249">
        <f t="shared" si="8"/>
        <v>0</v>
      </c>
      <c r="M73" s="249">
        <f t="shared" si="8"/>
        <v>0</v>
      </c>
      <c r="N73" s="249">
        <f t="shared" si="8"/>
        <v>0</v>
      </c>
      <c r="O73" s="249">
        <f t="shared" si="8"/>
        <v>0</v>
      </c>
      <c r="P73" s="249">
        <f t="shared" si="8"/>
        <v>0</v>
      </c>
      <c r="Q73" s="249">
        <f t="shared" si="8"/>
        <v>0</v>
      </c>
      <c r="R73" s="249">
        <f t="shared" si="8"/>
        <v>0</v>
      </c>
      <c r="S73" s="249">
        <f t="shared" si="8"/>
        <v>0</v>
      </c>
    </row>
    <row r="74" spans="1:19" s="210" customFormat="1" ht="19" customHeight="1" x14ac:dyDescent="0.35">
      <c r="A74" s="197"/>
      <c r="B74" s="289"/>
      <c r="C74" s="290"/>
      <c r="D74" s="290"/>
      <c r="E74" s="290"/>
      <c r="F74" s="290"/>
      <c r="G74" s="290"/>
      <c r="H74" s="290"/>
      <c r="I74" s="290"/>
      <c r="J74" s="290"/>
      <c r="K74" s="290"/>
      <c r="L74" s="290"/>
      <c r="M74" s="290"/>
      <c r="N74" s="290"/>
      <c r="O74" s="290"/>
      <c r="P74" s="290"/>
      <c r="Q74" s="290"/>
      <c r="R74" s="291"/>
      <c r="S74" s="243"/>
    </row>
    <row r="75" spans="1:19" x14ac:dyDescent="0.35">
      <c r="A75" s="467" t="s">
        <v>210</v>
      </c>
      <c r="B75" s="468"/>
      <c r="C75" s="468"/>
      <c r="D75" s="468"/>
      <c r="E75" s="468"/>
      <c r="F75" s="468"/>
      <c r="G75" s="468"/>
      <c r="H75" s="468"/>
      <c r="I75" s="468"/>
      <c r="J75" s="468"/>
      <c r="K75" s="468"/>
      <c r="L75" s="468"/>
      <c r="M75" s="468"/>
      <c r="N75" s="468"/>
      <c r="O75" s="468"/>
      <c r="P75" s="468"/>
      <c r="Q75" s="468"/>
      <c r="R75" s="469"/>
      <c r="S75" s="244"/>
    </row>
    <row r="76" spans="1:19" ht="67" x14ac:dyDescent="0.35">
      <c r="A76" s="47" t="s">
        <v>7</v>
      </c>
      <c r="B76" s="16" t="s">
        <v>40</v>
      </c>
      <c r="C76" s="452" t="s">
        <v>149</v>
      </c>
      <c r="D76" s="447" t="s">
        <v>150</v>
      </c>
      <c r="E76" s="447" t="s">
        <v>151</v>
      </c>
      <c r="F76" s="447" t="s">
        <v>152</v>
      </c>
      <c r="G76" s="447" t="s">
        <v>153</v>
      </c>
      <c r="H76" s="447" t="s">
        <v>154</v>
      </c>
      <c r="I76" s="447" t="s">
        <v>155</v>
      </c>
      <c r="J76" s="447" t="s">
        <v>156</v>
      </c>
      <c r="K76" s="447" t="s">
        <v>157</v>
      </c>
      <c r="L76" s="447" t="s">
        <v>158</v>
      </c>
      <c r="M76" s="447" t="s">
        <v>159</v>
      </c>
      <c r="N76" s="447" t="s">
        <v>160</v>
      </c>
      <c r="O76" s="447" t="s">
        <v>161</v>
      </c>
      <c r="P76" s="447" t="s">
        <v>162</v>
      </c>
      <c r="Q76" s="447" t="s">
        <v>163</v>
      </c>
      <c r="R76" s="449" t="s">
        <v>164</v>
      </c>
      <c r="S76" s="239" t="s">
        <v>186</v>
      </c>
    </row>
    <row r="77" spans="1:19" x14ac:dyDescent="0.35">
      <c r="A77" s="28" t="s">
        <v>97</v>
      </c>
      <c r="B77" s="23"/>
      <c r="C77" s="25">
        <f>'NMM DISTRICT'!F77</f>
        <v>0</v>
      </c>
      <c r="D77" s="15">
        <f>Bethelsdorp!F77</f>
        <v>0</v>
      </c>
      <c r="E77" s="15">
        <f>Ibhayi!F77</f>
        <v>0</v>
      </c>
      <c r="F77" s="235">
        <f>Motherwell!F77</f>
        <v>0</v>
      </c>
      <c r="G77" s="235">
        <f>Walmer!F77</f>
        <v>0</v>
      </c>
      <c r="H77" s="235">
        <f>Uitenhage!F77</f>
        <v>0</v>
      </c>
      <c r="I77" s="235">
        <f>Zwide!F77</f>
        <v>0</v>
      </c>
      <c r="J77" s="235">
        <f>'Sarah Disctric Office'!F77</f>
        <v>0</v>
      </c>
      <c r="K77" s="235">
        <f>Kirkwood!F77</f>
        <v>0</v>
      </c>
      <c r="L77" s="235">
        <f>'Sommerset East'!F77</f>
        <v>0</v>
      </c>
      <c r="M77" s="235">
        <f>'Graaf Reinet'!F77</f>
        <v>0</v>
      </c>
      <c r="N77" s="272">
        <f>'Grahamstown Lo'!F77</f>
        <v>0</v>
      </c>
      <c r="O77" s="235">
        <f>Kareedouw!F77</f>
        <v>0</v>
      </c>
      <c r="P77" s="235">
        <f>Humansdorp!F77</f>
        <v>0</v>
      </c>
      <c r="Q77" s="235">
        <f>'Port Alfred'!F77</f>
        <v>0</v>
      </c>
      <c r="R77" s="235">
        <f>Willowmore!F77</f>
        <v>0</v>
      </c>
      <c r="S77" s="245">
        <f t="shared" ref="S77:S106" si="9">SUM(C77:R77)</f>
        <v>0</v>
      </c>
    </row>
    <row r="78" spans="1:19" x14ac:dyDescent="0.35">
      <c r="A78" s="28" t="s">
        <v>98</v>
      </c>
      <c r="B78" s="23"/>
      <c r="C78" s="25">
        <f>'NMM DISTRICT'!F78</f>
        <v>0</v>
      </c>
      <c r="D78" s="15">
        <f>Bethelsdorp!F78</f>
        <v>0</v>
      </c>
      <c r="E78" s="15">
        <f>Ibhayi!F78</f>
        <v>0</v>
      </c>
      <c r="F78" s="272">
        <f>Motherwell!F78</f>
        <v>0</v>
      </c>
      <c r="G78" s="272">
        <f>Walmer!F78</f>
        <v>0</v>
      </c>
      <c r="H78" s="272">
        <f>Uitenhage!F78</f>
        <v>0</v>
      </c>
      <c r="I78" s="272">
        <f>Zwide!F78</f>
        <v>0</v>
      </c>
      <c r="J78" s="272">
        <f>'Sarah Disctric Office'!F78</f>
        <v>0</v>
      </c>
      <c r="K78" s="272">
        <f>Kirkwood!F78</f>
        <v>0</v>
      </c>
      <c r="L78" s="272">
        <f>'Sommerset East'!F78</f>
        <v>0</v>
      </c>
      <c r="M78" s="272">
        <f>'Graaf Reinet'!F78</f>
        <v>0</v>
      </c>
      <c r="N78" s="272">
        <f>'Grahamstown Lo'!F78</f>
        <v>0</v>
      </c>
      <c r="O78" s="272">
        <f>Kareedouw!F78</f>
        <v>0</v>
      </c>
      <c r="P78" s="272">
        <f>Humansdorp!F78</f>
        <v>0</v>
      </c>
      <c r="Q78" s="272">
        <f>'Port Alfred'!F78</f>
        <v>0</v>
      </c>
      <c r="R78" s="272">
        <f>Willowmore!F78</f>
        <v>0</v>
      </c>
      <c r="S78" s="245">
        <f t="shared" si="9"/>
        <v>0</v>
      </c>
    </row>
    <row r="79" spans="1:19" x14ac:dyDescent="0.35">
      <c r="A79" s="28" t="s">
        <v>99</v>
      </c>
      <c r="B79" s="23"/>
      <c r="C79" s="25">
        <f>'NMM DISTRICT'!F79</f>
        <v>0</v>
      </c>
      <c r="D79" s="15">
        <f>Bethelsdorp!F79</f>
        <v>0</v>
      </c>
      <c r="E79" s="15">
        <f>Ibhayi!F79</f>
        <v>0</v>
      </c>
      <c r="F79" s="272">
        <f>Motherwell!F79</f>
        <v>0</v>
      </c>
      <c r="G79" s="272">
        <f>Walmer!F79</f>
        <v>0</v>
      </c>
      <c r="H79" s="272">
        <f>Uitenhage!F79</f>
        <v>0</v>
      </c>
      <c r="I79" s="272">
        <f>Zwide!F79</f>
        <v>0</v>
      </c>
      <c r="J79" s="272">
        <f>'Sarah Disctric Office'!F79</f>
        <v>0</v>
      </c>
      <c r="K79" s="272">
        <f>Kirkwood!F79</f>
        <v>0</v>
      </c>
      <c r="L79" s="272">
        <f>'Sommerset East'!F79</f>
        <v>0</v>
      </c>
      <c r="M79" s="272">
        <f>'Graaf Reinet'!F79</f>
        <v>0</v>
      </c>
      <c r="N79" s="272">
        <f>'Grahamstown Lo'!F79</f>
        <v>0</v>
      </c>
      <c r="O79" s="272">
        <f>Kareedouw!F79</f>
        <v>0</v>
      </c>
      <c r="P79" s="272">
        <f>Humansdorp!F79</f>
        <v>0</v>
      </c>
      <c r="Q79" s="272">
        <f>'Port Alfred'!F79</f>
        <v>0</v>
      </c>
      <c r="R79" s="272">
        <f>Willowmore!F79</f>
        <v>0</v>
      </c>
      <c r="S79" s="245">
        <f t="shared" si="9"/>
        <v>0</v>
      </c>
    </row>
    <row r="80" spans="1:19" x14ac:dyDescent="0.35">
      <c r="A80" s="28" t="s">
        <v>100</v>
      </c>
      <c r="B80" s="23"/>
      <c r="C80" s="25">
        <f>'NMM DISTRICT'!F80</f>
        <v>0</v>
      </c>
      <c r="D80" s="15">
        <f>Bethelsdorp!F80</f>
        <v>0</v>
      </c>
      <c r="E80" s="15">
        <f>Ibhayi!F80</f>
        <v>0</v>
      </c>
      <c r="F80" s="272">
        <f>Motherwell!F80</f>
        <v>0</v>
      </c>
      <c r="G80" s="272">
        <f>Walmer!F80</f>
        <v>0</v>
      </c>
      <c r="H80" s="272">
        <f>Uitenhage!F80</f>
        <v>0</v>
      </c>
      <c r="I80" s="272">
        <f>Zwide!F80</f>
        <v>0</v>
      </c>
      <c r="J80" s="272">
        <f>'Sarah Disctric Office'!F80</f>
        <v>0</v>
      </c>
      <c r="K80" s="272">
        <f>Kirkwood!F80</f>
        <v>0</v>
      </c>
      <c r="L80" s="272">
        <f>'Sommerset East'!F80</f>
        <v>0</v>
      </c>
      <c r="M80" s="272">
        <f>'Graaf Reinet'!F80</f>
        <v>0</v>
      </c>
      <c r="N80" s="272">
        <f>'Grahamstown Lo'!F80</f>
        <v>0</v>
      </c>
      <c r="O80" s="272">
        <f>Kareedouw!F80</f>
        <v>0</v>
      </c>
      <c r="P80" s="272">
        <f>Humansdorp!F80</f>
        <v>0</v>
      </c>
      <c r="Q80" s="272">
        <f>'Port Alfred'!F80</f>
        <v>0</v>
      </c>
      <c r="R80" s="272">
        <f>Willowmore!F80</f>
        <v>0</v>
      </c>
      <c r="S80" s="245">
        <f t="shared" si="9"/>
        <v>0</v>
      </c>
    </row>
    <row r="81" spans="1:19" x14ac:dyDescent="0.35">
      <c r="A81" s="28" t="s">
        <v>101</v>
      </c>
      <c r="B81" s="23"/>
      <c r="C81" s="25">
        <f>'NMM DISTRICT'!F81</f>
        <v>0</v>
      </c>
      <c r="D81" s="15">
        <f>Bethelsdorp!F81</f>
        <v>0</v>
      </c>
      <c r="E81" s="15">
        <f>Ibhayi!F81</f>
        <v>0</v>
      </c>
      <c r="F81" s="272">
        <f>Motherwell!F81</f>
        <v>0</v>
      </c>
      <c r="G81" s="272">
        <f>Walmer!F81</f>
        <v>0</v>
      </c>
      <c r="H81" s="272">
        <f>Uitenhage!F81</f>
        <v>0</v>
      </c>
      <c r="I81" s="272">
        <f>Zwide!F81</f>
        <v>0</v>
      </c>
      <c r="J81" s="272">
        <f>'Sarah Disctric Office'!F81</f>
        <v>0</v>
      </c>
      <c r="K81" s="272">
        <f>Kirkwood!F81</f>
        <v>0</v>
      </c>
      <c r="L81" s="272">
        <f>'Sommerset East'!F81</f>
        <v>0</v>
      </c>
      <c r="M81" s="272">
        <f>'Graaf Reinet'!F81</f>
        <v>0</v>
      </c>
      <c r="N81" s="272">
        <f>'Grahamstown Lo'!F81</f>
        <v>0</v>
      </c>
      <c r="O81" s="272">
        <f>Kareedouw!F81</f>
        <v>0</v>
      </c>
      <c r="P81" s="272">
        <f>Humansdorp!F81</f>
        <v>0</v>
      </c>
      <c r="Q81" s="272">
        <f>'Port Alfred'!F81</f>
        <v>0</v>
      </c>
      <c r="R81" s="272">
        <f>Willowmore!F81</f>
        <v>0</v>
      </c>
      <c r="S81" s="245">
        <f t="shared" si="9"/>
        <v>0</v>
      </c>
    </row>
    <row r="82" spans="1:19" x14ac:dyDescent="0.35">
      <c r="A82" s="28" t="s">
        <v>102</v>
      </c>
      <c r="B82" s="23"/>
      <c r="C82" s="25">
        <f>'NMM DISTRICT'!F82</f>
        <v>0</v>
      </c>
      <c r="D82" s="15">
        <f>Bethelsdorp!F82</f>
        <v>0</v>
      </c>
      <c r="E82" s="15">
        <f>Ibhayi!F82</f>
        <v>0</v>
      </c>
      <c r="F82" s="272">
        <f>Motherwell!F82</f>
        <v>0</v>
      </c>
      <c r="G82" s="272">
        <f>Walmer!F82</f>
        <v>0</v>
      </c>
      <c r="H82" s="272">
        <f>Uitenhage!F82</f>
        <v>0</v>
      </c>
      <c r="I82" s="272">
        <f>Zwide!F82</f>
        <v>0</v>
      </c>
      <c r="J82" s="272">
        <f>'Sarah Disctric Office'!F82</f>
        <v>0</v>
      </c>
      <c r="K82" s="272">
        <f>Kirkwood!F82</f>
        <v>0</v>
      </c>
      <c r="L82" s="272">
        <f>'Sommerset East'!F82</f>
        <v>0</v>
      </c>
      <c r="M82" s="272">
        <f>'Graaf Reinet'!F82</f>
        <v>0</v>
      </c>
      <c r="N82" s="272">
        <f>'Grahamstown Lo'!F82</f>
        <v>0</v>
      </c>
      <c r="O82" s="272">
        <f>Kareedouw!F82</f>
        <v>0</v>
      </c>
      <c r="P82" s="272">
        <f>Humansdorp!F82</f>
        <v>0</v>
      </c>
      <c r="Q82" s="272">
        <f>'Port Alfred'!F82</f>
        <v>0</v>
      </c>
      <c r="R82" s="272">
        <f>Willowmore!F82</f>
        <v>0</v>
      </c>
      <c r="S82" s="245">
        <f t="shared" si="9"/>
        <v>0</v>
      </c>
    </row>
    <row r="83" spans="1:19" x14ac:dyDescent="0.35">
      <c r="A83" s="28" t="s">
        <v>103</v>
      </c>
      <c r="B83" s="23"/>
      <c r="C83" s="25">
        <f>'NMM DISTRICT'!F83</f>
        <v>0</v>
      </c>
      <c r="D83" s="15">
        <f>Bethelsdorp!F83</f>
        <v>0</v>
      </c>
      <c r="E83" s="15">
        <f>Ibhayi!F83</f>
        <v>0</v>
      </c>
      <c r="F83" s="272">
        <f>Motherwell!F83</f>
        <v>0</v>
      </c>
      <c r="G83" s="272">
        <f>Walmer!F83</f>
        <v>0</v>
      </c>
      <c r="H83" s="272">
        <f>Uitenhage!F83</f>
        <v>0</v>
      </c>
      <c r="I83" s="272">
        <f>Zwide!F83</f>
        <v>0</v>
      </c>
      <c r="J83" s="272">
        <f>'Sarah Disctric Office'!F83</f>
        <v>0</v>
      </c>
      <c r="K83" s="272">
        <f>Kirkwood!F83</f>
        <v>0</v>
      </c>
      <c r="L83" s="272">
        <f>'Sommerset East'!F83</f>
        <v>0</v>
      </c>
      <c r="M83" s="272">
        <f>'Graaf Reinet'!F83</f>
        <v>0</v>
      </c>
      <c r="N83" s="272">
        <f>'Grahamstown Lo'!F83</f>
        <v>0</v>
      </c>
      <c r="O83" s="272">
        <f>Kareedouw!F83</f>
        <v>0</v>
      </c>
      <c r="P83" s="272">
        <f>Humansdorp!F83</f>
        <v>0</v>
      </c>
      <c r="Q83" s="272">
        <f>'Port Alfred'!F83</f>
        <v>0</v>
      </c>
      <c r="R83" s="272">
        <f>Willowmore!F83</f>
        <v>0</v>
      </c>
      <c r="S83" s="245">
        <f t="shared" si="9"/>
        <v>0</v>
      </c>
    </row>
    <row r="84" spans="1:19" ht="29" x14ac:dyDescent="0.35">
      <c r="A84" s="28" t="s">
        <v>105</v>
      </c>
      <c r="B84" s="23"/>
      <c r="C84" s="25">
        <f>'NMM DISTRICT'!F84</f>
        <v>0</v>
      </c>
      <c r="D84" s="15">
        <f>Bethelsdorp!F84</f>
        <v>0</v>
      </c>
      <c r="E84" s="15">
        <f>Ibhayi!F84</f>
        <v>0</v>
      </c>
      <c r="F84" s="272">
        <f>Motherwell!F84</f>
        <v>0</v>
      </c>
      <c r="G84" s="272">
        <f>Walmer!F84</f>
        <v>0</v>
      </c>
      <c r="H84" s="272">
        <f>Uitenhage!F84</f>
        <v>0</v>
      </c>
      <c r="I84" s="272">
        <f>Zwide!F84</f>
        <v>0</v>
      </c>
      <c r="J84" s="272">
        <f>'Sarah Disctric Office'!F84</f>
        <v>0</v>
      </c>
      <c r="K84" s="272">
        <f>Kirkwood!F84</f>
        <v>0</v>
      </c>
      <c r="L84" s="272">
        <f>'Sommerset East'!F84</f>
        <v>0</v>
      </c>
      <c r="M84" s="272">
        <f>'Graaf Reinet'!F84</f>
        <v>0</v>
      </c>
      <c r="N84" s="272">
        <f>'Grahamstown Lo'!F84</f>
        <v>0</v>
      </c>
      <c r="O84" s="272">
        <f>Kareedouw!F84</f>
        <v>0</v>
      </c>
      <c r="P84" s="272">
        <f>Humansdorp!F84</f>
        <v>0</v>
      </c>
      <c r="Q84" s="272">
        <f>'Port Alfred'!F84</f>
        <v>0</v>
      </c>
      <c r="R84" s="272">
        <f>Willowmore!F84</f>
        <v>0</v>
      </c>
      <c r="S84" s="245">
        <f t="shared" si="9"/>
        <v>0</v>
      </c>
    </row>
    <row r="85" spans="1:19" x14ac:dyDescent="0.35">
      <c r="A85" s="28" t="s">
        <v>104</v>
      </c>
      <c r="B85" s="23"/>
      <c r="C85" s="25">
        <f>'NMM DISTRICT'!F85</f>
        <v>0</v>
      </c>
      <c r="D85" s="15">
        <f>Bethelsdorp!F85</f>
        <v>0</v>
      </c>
      <c r="E85" s="15">
        <f>Ibhayi!F85</f>
        <v>0</v>
      </c>
      <c r="F85" s="272">
        <f>Motherwell!F85</f>
        <v>0</v>
      </c>
      <c r="G85" s="272">
        <f>Walmer!F85</f>
        <v>0</v>
      </c>
      <c r="H85" s="272">
        <f>Uitenhage!F85</f>
        <v>0</v>
      </c>
      <c r="I85" s="272">
        <f>Zwide!F85</f>
        <v>0</v>
      </c>
      <c r="J85" s="272">
        <f>'Sarah Disctric Office'!F85</f>
        <v>0</v>
      </c>
      <c r="K85" s="272">
        <f>Kirkwood!F85</f>
        <v>0</v>
      </c>
      <c r="L85" s="272">
        <f>'Sommerset East'!F85</f>
        <v>0</v>
      </c>
      <c r="M85" s="272">
        <f>'Graaf Reinet'!F85</f>
        <v>0</v>
      </c>
      <c r="N85" s="272">
        <f>'Grahamstown Lo'!F85</f>
        <v>0</v>
      </c>
      <c r="O85" s="272">
        <f>Kareedouw!F85</f>
        <v>0</v>
      </c>
      <c r="P85" s="272">
        <f>Humansdorp!F85</f>
        <v>0</v>
      </c>
      <c r="Q85" s="272">
        <f>'Port Alfred'!F85</f>
        <v>0</v>
      </c>
      <c r="R85" s="272">
        <f>Willowmore!F85</f>
        <v>0</v>
      </c>
      <c r="S85" s="245">
        <f t="shared" si="9"/>
        <v>0</v>
      </c>
    </row>
    <row r="86" spans="1:19" x14ac:dyDescent="0.35">
      <c r="A86" s="28" t="s">
        <v>143</v>
      </c>
      <c r="B86" s="23"/>
      <c r="C86" s="25">
        <f>'NMM DISTRICT'!F86</f>
        <v>0</v>
      </c>
      <c r="D86" s="15">
        <f>Bethelsdorp!F86</f>
        <v>0</v>
      </c>
      <c r="E86" s="15">
        <f>Ibhayi!F86</f>
        <v>0</v>
      </c>
      <c r="F86" s="272">
        <f>Motherwell!F86</f>
        <v>0</v>
      </c>
      <c r="G86" s="272">
        <f>Walmer!F86</f>
        <v>0</v>
      </c>
      <c r="H86" s="272">
        <f>Uitenhage!F86</f>
        <v>0</v>
      </c>
      <c r="I86" s="272">
        <f>Zwide!F86</f>
        <v>0</v>
      </c>
      <c r="J86" s="272">
        <f>'Sarah Disctric Office'!F86</f>
        <v>0</v>
      </c>
      <c r="K86" s="272">
        <f>Kirkwood!F86</f>
        <v>0</v>
      </c>
      <c r="L86" s="272">
        <f>'Sommerset East'!F86</f>
        <v>0</v>
      </c>
      <c r="M86" s="272">
        <f>'Graaf Reinet'!F86</f>
        <v>0</v>
      </c>
      <c r="N86" s="272">
        <f>'Grahamstown Lo'!F86</f>
        <v>0</v>
      </c>
      <c r="O86" s="272">
        <f>Kareedouw!F86</f>
        <v>0</v>
      </c>
      <c r="P86" s="272">
        <f>Humansdorp!F86</f>
        <v>0</v>
      </c>
      <c r="Q86" s="272">
        <f>'Port Alfred'!F86</f>
        <v>0</v>
      </c>
      <c r="R86" s="272">
        <f>Willowmore!F86</f>
        <v>0</v>
      </c>
      <c r="S86" s="245">
        <f t="shared" si="9"/>
        <v>0</v>
      </c>
    </row>
    <row r="87" spans="1:19" x14ac:dyDescent="0.35">
      <c r="A87" s="28" t="s">
        <v>144</v>
      </c>
      <c r="B87" s="23"/>
      <c r="C87" s="25">
        <f>'NMM DISTRICT'!F87</f>
        <v>0</v>
      </c>
      <c r="D87" s="15">
        <f>Bethelsdorp!F87</f>
        <v>0</v>
      </c>
      <c r="E87" s="15">
        <f>Ibhayi!F87</f>
        <v>0</v>
      </c>
      <c r="F87" s="272">
        <f>Motherwell!F87</f>
        <v>0</v>
      </c>
      <c r="G87" s="272">
        <f>Walmer!F87</f>
        <v>0</v>
      </c>
      <c r="H87" s="272">
        <f>Uitenhage!F87</f>
        <v>0</v>
      </c>
      <c r="I87" s="272">
        <f>Zwide!F87</f>
        <v>0</v>
      </c>
      <c r="J87" s="272">
        <f>'Sarah Disctric Office'!F87</f>
        <v>0</v>
      </c>
      <c r="K87" s="272">
        <f>Kirkwood!F87</f>
        <v>0</v>
      </c>
      <c r="L87" s="272">
        <f>'Sommerset East'!F87</f>
        <v>0</v>
      </c>
      <c r="M87" s="272">
        <f>'Graaf Reinet'!F87</f>
        <v>0</v>
      </c>
      <c r="N87" s="272">
        <f>'Grahamstown Lo'!F87</f>
        <v>0</v>
      </c>
      <c r="O87" s="272">
        <f>Kareedouw!F87</f>
        <v>0</v>
      </c>
      <c r="P87" s="272">
        <f>Humansdorp!F87</f>
        <v>0</v>
      </c>
      <c r="Q87" s="272">
        <f>'Port Alfred'!F87</f>
        <v>0</v>
      </c>
      <c r="R87" s="272">
        <f>Willowmore!F87</f>
        <v>0</v>
      </c>
      <c r="S87" s="245">
        <f t="shared" si="9"/>
        <v>0</v>
      </c>
    </row>
    <row r="88" spans="1:19" x14ac:dyDescent="0.35">
      <c r="A88" s="28" t="s">
        <v>73</v>
      </c>
      <c r="B88" s="23"/>
      <c r="C88" s="25">
        <f>'NMM DISTRICT'!F88</f>
        <v>0</v>
      </c>
      <c r="D88" s="15">
        <f>Bethelsdorp!F88</f>
        <v>0</v>
      </c>
      <c r="E88" s="15">
        <f>Ibhayi!F88</f>
        <v>0</v>
      </c>
      <c r="F88" s="272">
        <f>Motherwell!F88</f>
        <v>0</v>
      </c>
      <c r="G88" s="272">
        <f>Walmer!F88</f>
        <v>0</v>
      </c>
      <c r="H88" s="272">
        <f>Uitenhage!F88</f>
        <v>0</v>
      </c>
      <c r="I88" s="272">
        <f>Zwide!F88</f>
        <v>0</v>
      </c>
      <c r="J88" s="272">
        <f>'Sarah Disctric Office'!F88</f>
        <v>0</v>
      </c>
      <c r="K88" s="272">
        <f>Kirkwood!F88</f>
        <v>0</v>
      </c>
      <c r="L88" s="272">
        <f>'Sommerset East'!F88</f>
        <v>0</v>
      </c>
      <c r="M88" s="272">
        <f>'Graaf Reinet'!F88</f>
        <v>0</v>
      </c>
      <c r="N88" s="272">
        <f>'Grahamstown Lo'!F88</f>
        <v>0</v>
      </c>
      <c r="O88" s="272">
        <f>Kareedouw!F88</f>
        <v>0</v>
      </c>
      <c r="P88" s="272">
        <f>Humansdorp!F88</f>
        <v>0</v>
      </c>
      <c r="Q88" s="272">
        <f>'Port Alfred'!F88</f>
        <v>0</v>
      </c>
      <c r="R88" s="272">
        <f>Willowmore!F88</f>
        <v>0</v>
      </c>
      <c r="S88" s="245">
        <f t="shared" si="9"/>
        <v>0</v>
      </c>
    </row>
    <row r="89" spans="1:19" x14ac:dyDescent="0.35">
      <c r="A89" s="28" t="s">
        <v>72</v>
      </c>
      <c r="B89" s="23"/>
      <c r="C89" s="25">
        <f>'NMM DISTRICT'!F89</f>
        <v>0</v>
      </c>
      <c r="D89" s="15">
        <f>Bethelsdorp!F89</f>
        <v>0</v>
      </c>
      <c r="E89" s="15">
        <f>Ibhayi!F89</f>
        <v>0</v>
      </c>
      <c r="F89" s="272">
        <f>Motherwell!F89</f>
        <v>0</v>
      </c>
      <c r="G89" s="272">
        <f>Walmer!F89</f>
        <v>0</v>
      </c>
      <c r="H89" s="272">
        <f>Uitenhage!F89</f>
        <v>0</v>
      </c>
      <c r="I89" s="272">
        <f>Zwide!F89</f>
        <v>0</v>
      </c>
      <c r="J89" s="272">
        <f>'Sarah Disctric Office'!F89</f>
        <v>0</v>
      </c>
      <c r="K89" s="272">
        <f>Kirkwood!F89</f>
        <v>0</v>
      </c>
      <c r="L89" s="272">
        <f>'Sommerset East'!F89</f>
        <v>0</v>
      </c>
      <c r="M89" s="272">
        <f>'Graaf Reinet'!F89</f>
        <v>0</v>
      </c>
      <c r="N89" s="272">
        <f>'Grahamstown Lo'!F89</f>
        <v>0</v>
      </c>
      <c r="O89" s="272">
        <f>Kareedouw!F89</f>
        <v>0</v>
      </c>
      <c r="P89" s="272">
        <f>Humansdorp!F89</f>
        <v>0</v>
      </c>
      <c r="Q89" s="272">
        <f>'Port Alfred'!F89</f>
        <v>0</v>
      </c>
      <c r="R89" s="272">
        <f>Willowmore!F89</f>
        <v>0</v>
      </c>
      <c r="S89" s="245">
        <f t="shared" si="9"/>
        <v>0</v>
      </c>
    </row>
    <row r="90" spans="1:19" x14ac:dyDescent="0.35">
      <c r="A90" s="28" t="s">
        <v>88</v>
      </c>
      <c r="B90" s="25"/>
      <c r="C90" s="25">
        <f>'NMM DISTRICT'!F90</f>
        <v>0</v>
      </c>
      <c r="D90" s="15">
        <f>Bethelsdorp!F90</f>
        <v>0</v>
      </c>
      <c r="E90" s="15">
        <f>Ibhayi!F90</f>
        <v>0</v>
      </c>
      <c r="F90" s="272">
        <f>Motherwell!F90</f>
        <v>0</v>
      </c>
      <c r="G90" s="272">
        <f>Walmer!F90</f>
        <v>0</v>
      </c>
      <c r="H90" s="272">
        <f>Uitenhage!F90</f>
        <v>0</v>
      </c>
      <c r="I90" s="272">
        <f>Zwide!F90</f>
        <v>0</v>
      </c>
      <c r="J90" s="272">
        <f>'Sarah Disctric Office'!F90</f>
        <v>0</v>
      </c>
      <c r="K90" s="272">
        <f>Kirkwood!F90</f>
        <v>0</v>
      </c>
      <c r="L90" s="272">
        <f>'Sommerset East'!F90</f>
        <v>0</v>
      </c>
      <c r="M90" s="272">
        <f>'Graaf Reinet'!F90</f>
        <v>0</v>
      </c>
      <c r="N90" s="272">
        <f>'Grahamstown Lo'!F90</f>
        <v>0</v>
      </c>
      <c r="O90" s="272">
        <f>Kareedouw!F90</f>
        <v>0</v>
      </c>
      <c r="P90" s="272">
        <f>Humansdorp!F90</f>
        <v>0</v>
      </c>
      <c r="Q90" s="272">
        <f>'Port Alfred'!F90</f>
        <v>0</v>
      </c>
      <c r="R90" s="272">
        <f>Willowmore!F90</f>
        <v>0</v>
      </c>
      <c r="S90" s="245">
        <f t="shared" si="9"/>
        <v>0</v>
      </c>
    </row>
    <row r="91" spans="1:19" x14ac:dyDescent="0.35">
      <c r="A91" s="28" t="s">
        <v>92</v>
      </c>
      <c r="B91" s="25"/>
      <c r="C91" s="25">
        <f>'NMM DISTRICT'!F91</f>
        <v>0</v>
      </c>
      <c r="D91" s="15">
        <f>Bethelsdorp!F91</f>
        <v>0</v>
      </c>
      <c r="E91" s="15">
        <f>Ibhayi!F91</f>
        <v>0</v>
      </c>
      <c r="F91" s="272">
        <f>Motherwell!F91</f>
        <v>0</v>
      </c>
      <c r="G91" s="272">
        <f>Walmer!F91</f>
        <v>0</v>
      </c>
      <c r="H91" s="272">
        <f>Uitenhage!F91</f>
        <v>0</v>
      </c>
      <c r="I91" s="272">
        <f>Zwide!F91</f>
        <v>0</v>
      </c>
      <c r="J91" s="272">
        <f>'Sarah Disctric Office'!F91</f>
        <v>0</v>
      </c>
      <c r="K91" s="272">
        <f>Kirkwood!F91</f>
        <v>0</v>
      </c>
      <c r="L91" s="272">
        <f>'Sommerset East'!F91</f>
        <v>0</v>
      </c>
      <c r="M91" s="272">
        <f>'Graaf Reinet'!F91</f>
        <v>0</v>
      </c>
      <c r="N91" s="272">
        <f>'Grahamstown Lo'!F91</f>
        <v>0</v>
      </c>
      <c r="O91" s="272">
        <f>Kareedouw!F91</f>
        <v>0</v>
      </c>
      <c r="P91" s="272">
        <f>Humansdorp!F91</f>
        <v>0</v>
      </c>
      <c r="Q91" s="272">
        <f>'Port Alfred'!F91</f>
        <v>0</v>
      </c>
      <c r="R91" s="272">
        <f>Willowmore!F91</f>
        <v>0</v>
      </c>
      <c r="S91" s="245">
        <f t="shared" si="9"/>
        <v>0</v>
      </c>
    </row>
    <row r="92" spans="1:19" x14ac:dyDescent="0.35">
      <c r="A92" s="28" t="s">
        <v>93</v>
      </c>
      <c r="B92" s="66"/>
      <c r="C92" s="25">
        <f>'NMM DISTRICT'!F92</f>
        <v>0</v>
      </c>
      <c r="D92" s="15">
        <f>Bethelsdorp!F92</f>
        <v>0</v>
      </c>
      <c r="E92" s="15">
        <f>Ibhayi!F92</f>
        <v>0</v>
      </c>
      <c r="F92" s="272">
        <f>Motherwell!F92</f>
        <v>0</v>
      </c>
      <c r="G92" s="272">
        <f>Walmer!F92</f>
        <v>0</v>
      </c>
      <c r="H92" s="272">
        <f>Uitenhage!F92</f>
        <v>0</v>
      </c>
      <c r="I92" s="272">
        <f>Zwide!F92</f>
        <v>0</v>
      </c>
      <c r="J92" s="272">
        <f>'Sarah Disctric Office'!F92</f>
        <v>0</v>
      </c>
      <c r="K92" s="272">
        <f>Kirkwood!F92</f>
        <v>0</v>
      </c>
      <c r="L92" s="272">
        <f>'Sommerset East'!F92</f>
        <v>0</v>
      </c>
      <c r="M92" s="272">
        <f>'Graaf Reinet'!F92</f>
        <v>0</v>
      </c>
      <c r="N92" s="272">
        <f>'Grahamstown Lo'!F92</f>
        <v>0</v>
      </c>
      <c r="O92" s="272">
        <f>Kareedouw!F92</f>
        <v>0</v>
      </c>
      <c r="P92" s="272">
        <f>Humansdorp!F92</f>
        <v>0</v>
      </c>
      <c r="Q92" s="272">
        <f>'Port Alfred'!F92</f>
        <v>0</v>
      </c>
      <c r="R92" s="272">
        <f>Willowmore!F92</f>
        <v>0</v>
      </c>
      <c r="S92" s="245">
        <f t="shared" si="9"/>
        <v>0</v>
      </c>
    </row>
    <row r="93" spans="1:19" x14ac:dyDescent="0.35">
      <c r="A93" s="28" t="s">
        <v>85</v>
      </c>
      <c r="B93" s="25"/>
      <c r="C93" s="25">
        <f>'NMM DISTRICT'!F93</f>
        <v>0</v>
      </c>
      <c r="D93" s="15">
        <f>Bethelsdorp!F93</f>
        <v>0</v>
      </c>
      <c r="E93" s="15">
        <f>Ibhayi!F93</f>
        <v>0</v>
      </c>
      <c r="F93" s="272">
        <f>Motherwell!F93</f>
        <v>0</v>
      </c>
      <c r="G93" s="272">
        <f>Walmer!F93</f>
        <v>0</v>
      </c>
      <c r="H93" s="272">
        <f>Uitenhage!F93</f>
        <v>0</v>
      </c>
      <c r="I93" s="272">
        <f>Zwide!F93</f>
        <v>0</v>
      </c>
      <c r="J93" s="272">
        <f>'Sarah Disctric Office'!F93</f>
        <v>0</v>
      </c>
      <c r="K93" s="272">
        <f>Kirkwood!F93</f>
        <v>0</v>
      </c>
      <c r="L93" s="272">
        <f>'Sommerset East'!F93</f>
        <v>0</v>
      </c>
      <c r="M93" s="272">
        <f>'Graaf Reinet'!F93</f>
        <v>0</v>
      </c>
      <c r="N93" s="272">
        <f>'Grahamstown Lo'!F93</f>
        <v>0</v>
      </c>
      <c r="O93" s="272">
        <f>Kareedouw!F93</f>
        <v>0</v>
      </c>
      <c r="P93" s="272">
        <f>Humansdorp!F93</f>
        <v>0</v>
      </c>
      <c r="Q93" s="272">
        <f>'Port Alfred'!F93</f>
        <v>0</v>
      </c>
      <c r="R93" s="272">
        <f>Willowmore!F93</f>
        <v>0</v>
      </c>
      <c r="S93" s="245">
        <f t="shared" si="9"/>
        <v>0</v>
      </c>
    </row>
    <row r="94" spans="1:19" x14ac:dyDescent="0.35">
      <c r="A94" s="324" t="s">
        <v>120</v>
      </c>
      <c r="B94" s="25"/>
      <c r="C94" s="25">
        <f>'NMM DISTRICT'!F94</f>
        <v>0</v>
      </c>
      <c r="D94" s="15">
        <f>Bethelsdorp!F94</f>
        <v>0</v>
      </c>
      <c r="E94" s="15">
        <f>Ibhayi!F94</f>
        <v>0</v>
      </c>
      <c r="F94" s="272">
        <f>Motherwell!F94</f>
        <v>0</v>
      </c>
      <c r="G94" s="272">
        <f>Walmer!F94</f>
        <v>0</v>
      </c>
      <c r="H94" s="272">
        <f>Uitenhage!F94</f>
        <v>0</v>
      </c>
      <c r="I94" s="272">
        <f>Zwide!F94</f>
        <v>0</v>
      </c>
      <c r="J94" s="272">
        <f>'Sarah Disctric Office'!F94</f>
        <v>0</v>
      </c>
      <c r="K94" s="272">
        <f>Kirkwood!F94</f>
        <v>0</v>
      </c>
      <c r="L94" s="272">
        <f>'Sommerset East'!F94</f>
        <v>0</v>
      </c>
      <c r="M94" s="272">
        <f>'Graaf Reinet'!F94</f>
        <v>0</v>
      </c>
      <c r="N94" s="272">
        <f>'Grahamstown Lo'!F94</f>
        <v>0</v>
      </c>
      <c r="O94" s="272">
        <f>Kareedouw!F94</f>
        <v>0</v>
      </c>
      <c r="P94" s="272">
        <f>Humansdorp!F94</f>
        <v>0</v>
      </c>
      <c r="Q94" s="272">
        <f>'Port Alfred'!F94</f>
        <v>0</v>
      </c>
      <c r="R94" s="272">
        <f>Willowmore!F94</f>
        <v>0</v>
      </c>
      <c r="S94" s="245">
        <f t="shared" si="9"/>
        <v>0</v>
      </c>
    </row>
    <row r="95" spans="1:19" x14ac:dyDescent="0.35">
      <c r="A95" s="28" t="s">
        <v>86</v>
      </c>
      <c r="B95" s="25"/>
      <c r="C95" s="25">
        <f>'NMM DISTRICT'!F95</f>
        <v>0</v>
      </c>
      <c r="D95" s="15">
        <f>Bethelsdorp!F95</f>
        <v>0</v>
      </c>
      <c r="E95" s="15">
        <f>Ibhayi!F95</f>
        <v>0</v>
      </c>
      <c r="F95" s="272">
        <f>Motherwell!F95</f>
        <v>0</v>
      </c>
      <c r="G95" s="272">
        <f>Walmer!F95</f>
        <v>0</v>
      </c>
      <c r="H95" s="272">
        <f>Uitenhage!F95</f>
        <v>0</v>
      </c>
      <c r="I95" s="272">
        <f>Zwide!F95</f>
        <v>0</v>
      </c>
      <c r="J95" s="272">
        <f>'Sarah Disctric Office'!F95</f>
        <v>0</v>
      </c>
      <c r="K95" s="272">
        <f>Kirkwood!F95</f>
        <v>0</v>
      </c>
      <c r="L95" s="272">
        <f>'Sommerset East'!F95</f>
        <v>0</v>
      </c>
      <c r="M95" s="272">
        <f>'Graaf Reinet'!F95</f>
        <v>0</v>
      </c>
      <c r="N95" s="272">
        <f>'Grahamstown Lo'!F95</f>
        <v>0</v>
      </c>
      <c r="O95" s="272">
        <f>Kareedouw!F95</f>
        <v>0</v>
      </c>
      <c r="P95" s="272">
        <f>Humansdorp!F95</f>
        <v>0</v>
      </c>
      <c r="Q95" s="272">
        <f>'Port Alfred'!F95</f>
        <v>0</v>
      </c>
      <c r="R95" s="272">
        <f>Willowmore!F95</f>
        <v>0</v>
      </c>
      <c r="S95" s="245">
        <f t="shared" si="9"/>
        <v>0</v>
      </c>
    </row>
    <row r="96" spans="1:19" x14ac:dyDescent="0.35">
      <c r="A96" s="28" t="s">
        <v>108</v>
      </c>
      <c r="B96" s="25"/>
      <c r="C96" s="25">
        <f>'NMM DISTRICT'!F96</f>
        <v>0</v>
      </c>
      <c r="D96" s="15">
        <f>Bethelsdorp!F96</f>
        <v>0</v>
      </c>
      <c r="E96" s="15">
        <f>Ibhayi!F96</f>
        <v>0</v>
      </c>
      <c r="F96" s="272">
        <f>Motherwell!F96</f>
        <v>0</v>
      </c>
      <c r="G96" s="272">
        <f>Walmer!F96</f>
        <v>0</v>
      </c>
      <c r="H96" s="272">
        <f>Uitenhage!F96</f>
        <v>0</v>
      </c>
      <c r="I96" s="272">
        <f>Zwide!F96</f>
        <v>0</v>
      </c>
      <c r="J96" s="272">
        <f>'Sarah Disctric Office'!F96</f>
        <v>0</v>
      </c>
      <c r="K96" s="272">
        <f>Kirkwood!F96</f>
        <v>0</v>
      </c>
      <c r="L96" s="272">
        <f>'Sommerset East'!F96</f>
        <v>0</v>
      </c>
      <c r="M96" s="272">
        <f>'Graaf Reinet'!F96</f>
        <v>0</v>
      </c>
      <c r="N96" s="272">
        <f>'Grahamstown Lo'!F96</f>
        <v>0</v>
      </c>
      <c r="O96" s="272">
        <f>Kareedouw!F96</f>
        <v>0</v>
      </c>
      <c r="P96" s="272">
        <f>Humansdorp!F96</f>
        <v>0</v>
      </c>
      <c r="Q96" s="272">
        <f>'Port Alfred'!F96</f>
        <v>0</v>
      </c>
      <c r="R96" s="272">
        <f>Willowmore!F96</f>
        <v>0</v>
      </c>
      <c r="S96" s="245">
        <f t="shared" si="9"/>
        <v>0</v>
      </c>
    </row>
    <row r="97" spans="1:19" x14ac:dyDescent="0.35">
      <c r="A97" s="28" t="s">
        <v>71</v>
      </c>
      <c r="B97" s="25"/>
      <c r="C97" s="25">
        <f>'NMM DISTRICT'!F97</f>
        <v>0</v>
      </c>
      <c r="D97" s="15">
        <f>Bethelsdorp!F97</f>
        <v>0</v>
      </c>
      <c r="E97" s="15">
        <f>Ibhayi!F97</f>
        <v>0</v>
      </c>
      <c r="F97" s="272">
        <f>Motherwell!F97</f>
        <v>0</v>
      </c>
      <c r="G97" s="272">
        <f>Walmer!F97</f>
        <v>0</v>
      </c>
      <c r="H97" s="272">
        <f>Uitenhage!F97</f>
        <v>0</v>
      </c>
      <c r="I97" s="272">
        <f>Zwide!F97</f>
        <v>0</v>
      </c>
      <c r="J97" s="272">
        <f>'Sarah Disctric Office'!F97</f>
        <v>0</v>
      </c>
      <c r="K97" s="272">
        <f>Kirkwood!F97</f>
        <v>0</v>
      </c>
      <c r="L97" s="272">
        <f>'Sommerset East'!F97</f>
        <v>0</v>
      </c>
      <c r="M97" s="272">
        <f>'Graaf Reinet'!F97</f>
        <v>0</v>
      </c>
      <c r="N97" s="272">
        <f>'Grahamstown Lo'!F97</f>
        <v>0</v>
      </c>
      <c r="O97" s="272">
        <f>Kareedouw!F97</f>
        <v>0</v>
      </c>
      <c r="P97" s="272">
        <f>Humansdorp!F97</f>
        <v>0</v>
      </c>
      <c r="Q97" s="272">
        <f>'Port Alfred'!F97</f>
        <v>0</v>
      </c>
      <c r="R97" s="272">
        <f>Willowmore!F97</f>
        <v>0</v>
      </c>
      <c r="S97" s="245">
        <f t="shared" si="9"/>
        <v>0</v>
      </c>
    </row>
    <row r="98" spans="1:19" x14ac:dyDescent="0.35">
      <c r="A98" s="28" t="s">
        <v>109</v>
      </c>
      <c r="B98" s="25"/>
      <c r="C98" s="25">
        <f>'NMM DISTRICT'!F98</f>
        <v>0</v>
      </c>
      <c r="D98" s="15">
        <f>Bethelsdorp!F98</f>
        <v>0</v>
      </c>
      <c r="E98" s="15">
        <f>Ibhayi!F98</f>
        <v>0</v>
      </c>
      <c r="F98" s="272">
        <f>Motherwell!F98</f>
        <v>0</v>
      </c>
      <c r="G98" s="272">
        <f>Walmer!F98</f>
        <v>0</v>
      </c>
      <c r="H98" s="272">
        <f>Uitenhage!F98</f>
        <v>0</v>
      </c>
      <c r="I98" s="272">
        <f>Zwide!F98</f>
        <v>0</v>
      </c>
      <c r="J98" s="272">
        <f>'Sarah Disctric Office'!F98</f>
        <v>0</v>
      </c>
      <c r="K98" s="272">
        <f>Kirkwood!F98</f>
        <v>0</v>
      </c>
      <c r="L98" s="272">
        <f>'Sommerset East'!F98</f>
        <v>0</v>
      </c>
      <c r="M98" s="272">
        <f>'Graaf Reinet'!F98</f>
        <v>0</v>
      </c>
      <c r="N98" s="272">
        <f>'Grahamstown Lo'!F98</f>
        <v>0</v>
      </c>
      <c r="O98" s="272">
        <f>Kareedouw!F98</f>
        <v>0</v>
      </c>
      <c r="P98" s="272">
        <f>Humansdorp!F98</f>
        <v>0</v>
      </c>
      <c r="Q98" s="272">
        <f>'Port Alfred'!F98</f>
        <v>0</v>
      </c>
      <c r="R98" s="272">
        <f>Willowmore!F98</f>
        <v>0</v>
      </c>
      <c r="S98" s="245">
        <f t="shared" si="9"/>
        <v>0</v>
      </c>
    </row>
    <row r="99" spans="1:19" x14ac:dyDescent="0.35">
      <c r="A99" s="28" t="s">
        <v>36</v>
      </c>
      <c r="B99" s="25"/>
      <c r="C99" s="25">
        <f>'NMM DISTRICT'!F99</f>
        <v>0</v>
      </c>
      <c r="D99" s="15">
        <f>Bethelsdorp!F99</f>
        <v>0</v>
      </c>
      <c r="E99" s="15">
        <f>Ibhayi!F99</f>
        <v>0</v>
      </c>
      <c r="F99" s="272">
        <f>Motherwell!F99</f>
        <v>0</v>
      </c>
      <c r="G99" s="272">
        <f>Walmer!F99</f>
        <v>0</v>
      </c>
      <c r="H99" s="272">
        <f>Uitenhage!F99</f>
        <v>0</v>
      </c>
      <c r="I99" s="272">
        <f>Zwide!F99</f>
        <v>0</v>
      </c>
      <c r="J99" s="272">
        <f>'Sarah Disctric Office'!F99</f>
        <v>0</v>
      </c>
      <c r="K99" s="272">
        <f>Kirkwood!F99</f>
        <v>0</v>
      </c>
      <c r="L99" s="272">
        <f>'Sommerset East'!F99</f>
        <v>0</v>
      </c>
      <c r="M99" s="272">
        <f>'Graaf Reinet'!F99</f>
        <v>0</v>
      </c>
      <c r="N99" s="272">
        <f>'Grahamstown Lo'!F99</f>
        <v>0</v>
      </c>
      <c r="O99" s="272">
        <f>Kareedouw!F99</f>
        <v>0</v>
      </c>
      <c r="P99" s="272">
        <f>Humansdorp!F99</f>
        <v>0</v>
      </c>
      <c r="Q99" s="272">
        <f>'Port Alfred'!F99</f>
        <v>0</v>
      </c>
      <c r="R99" s="272">
        <f>Willowmore!F99</f>
        <v>0</v>
      </c>
      <c r="S99" s="245">
        <f t="shared" si="9"/>
        <v>0</v>
      </c>
    </row>
    <row r="100" spans="1:19" x14ac:dyDescent="0.35">
      <c r="A100" s="28" t="s">
        <v>89</v>
      </c>
      <c r="B100" s="25"/>
      <c r="C100" s="25">
        <f>'NMM DISTRICT'!F100</f>
        <v>0</v>
      </c>
      <c r="D100" s="15">
        <f>Bethelsdorp!F100</f>
        <v>0</v>
      </c>
      <c r="E100" s="15">
        <f>Ibhayi!F100</f>
        <v>0</v>
      </c>
      <c r="F100" s="272">
        <f>Motherwell!F100</f>
        <v>0</v>
      </c>
      <c r="G100" s="272">
        <f>Walmer!F100</f>
        <v>0</v>
      </c>
      <c r="H100" s="272">
        <f>Uitenhage!F100</f>
        <v>0</v>
      </c>
      <c r="I100" s="272">
        <f>Zwide!F100</f>
        <v>0</v>
      </c>
      <c r="J100" s="272">
        <f>'Sarah Disctric Office'!F100</f>
        <v>0</v>
      </c>
      <c r="K100" s="272">
        <f>Kirkwood!F100</f>
        <v>0</v>
      </c>
      <c r="L100" s="272">
        <f>'Sommerset East'!F100</f>
        <v>0</v>
      </c>
      <c r="M100" s="272">
        <f>'Graaf Reinet'!F100</f>
        <v>0</v>
      </c>
      <c r="N100" s="272">
        <f>'Grahamstown Lo'!F100</f>
        <v>0</v>
      </c>
      <c r="O100" s="272">
        <f>Kareedouw!F100</f>
        <v>0</v>
      </c>
      <c r="P100" s="272">
        <f>Humansdorp!F100</f>
        <v>0</v>
      </c>
      <c r="Q100" s="272">
        <f>'Port Alfred'!F100</f>
        <v>0</v>
      </c>
      <c r="R100" s="272">
        <f>Willowmore!F100</f>
        <v>0</v>
      </c>
      <c r="S100" s="245">
        <f t="shared" si="9"/>
        <v>0</v>
      </c>
    </row>
    <row r="101" spans="1:19" x14ac:dyDescent="0.35">
      <c r="A101" s="28"/>
      <c r="B101" s="25"/>
      <c r="C101" s="25">
        <f>'NMM DISTRICT'!F101</f>
        <v>0</v>
      </c>
      <c r="D101" s="15">
        <f>Bethelsdorp!F101</f>
        <v>0</v>
      </c>
      <c r="E101" s="15">
        <f>Ibhayi!F101</f>
        <v>0</v>
      </c>
      <c r="F101" s="272">
        <f>Motherwell!F101</f>
        <v>0</v>
      </c>
      <c r="G101" s="272">
        <f>Walmer!F101</f>
        <v>0</v>
      </c>
      <c r="H101" s="272">
        <f>Uitenhage!F101</f>
        <v>0</v>
      </c>
      <c r="I101" s="272">
        <f>Zwide!F101</f>
        <v>0</v>
      </c>
      <c r="J101" s="272">
        <f>'Sarah Disctric Office'!F102</f>
        <v>0</v>
      </c>
      <c r="K101" s="272">
        <f>Kirkwood!F101</f>
        <v>0</v>
      </c>
      <c r="L101" s="272">
        <f>'Sommerset East'!F101</f>
        <v>0</v>
      </c>
      <c r="M101" s="272">
        <f>'Graaf Reinet'!F101</f>
        <v>0</v>
      </c>
      <c r="N101" s="272">
        <f>'Grahamstown Lo'!F101</f>
        <v>0</v>
      </c>
      <c r="O101" s="272">
        <f>Kareedouw!F101</f>
        <v>0</v>
      </c>
      <c r="P101" s="272">
        <f>Humansdorp!F101</f>
        <v>0</v>
      </c>
      <c r="Q101" s="272">
        <f>'Port Alfred'!F101</f>
        <v>0</v>
      </c>
      <c r="R101" s="272">
        <f>Willowmore!F101</f>
        <v>0</v>
      </c>
      <c r="S101" s="245">
        <f t="shared" si="9"/>
        <v>0</v>
      </c>
    </row>
    <row r="102" spans="1:19" x14ac:dyDescent="0.35">
      <c r="A102" s="28" t="s">
        <v>111</v>
      </c>
      <c r="B102" s="25"/>
      <c r="C102" s="25">
        <f>'NMM DISTRICT'!F102</f>
        <v>0</v>
      </c>
      <c r="D102" s="15">
        <f>Bethelsdorp!F102</f>
        <v>0</v>
      </c>
      <c r="E102" s="15">
        <f>Ibhayi!F102</f>
        <v>0</v>
      </c>
      <c r="F102" s="272">
        <f>Motherwell!F102</f>
        <v>0</v>
      </c>
      <c r="G102" s="272">
        <f>Walmer!F102</f>
        <v>0</v>
      </c>
      <c r="H102" s="272">
        <f>Uitenhage!F102</f>
        <v>0</v>
      </c>
      <c r="I102" s="272">
        <f>Zwide!F102</f>
        <v>0</v>
      </c>
      <c r="J102" s="272">
        <f>'Sarah Disctric Office'!F103</f>
        <v>0</v>
      </c>
      <c r="K102" s="272">
        <f>Kirkwood!F102</f>
        <v>0</v>
      </c>
      <c r="L102" s="272">
        <f>'Sommerset East'!F102</f>
        <v>0</v>
      </c>
      <c r="M102" s="272">
        <f>'Graaf Reinet'!F102</f>
        <v>0</v>
      </c>
      <c r="N102" s="272">
        <f>'Grahamstown Lo'!F102</f>
        <v>0</v>
      </c>
      <c r="O102" s="272">
        <f>Kareedouw!F102</f>
        <v>0</v>
      </c>
      <c r="P102" s="272">
        <f>Humansdorp!F102</f>
        <v>0</v>
      </c>
      <c r="Q102" s="272">
        <f>'Port Alfred'!F102</f>
        <v>0</v>
      </c>
      <c r="R102" s="272">
        <f>Willowmore!F102</f>
        <v>0</v>
      </c>
      <c r="S102" s="245">
        <f t="shared" si="9"/>
        <v>0</v>
      </c>
    </row>
    <row r="103" spans="1:19" x14ac:dyDescent="0.35">
      <c r="A103" s="28" t="s">
        <v>145</v>
      </c>
      <c r="B103" s="25"/>
      <c r="C103" s="25">
        <f>'NMM DISTRICT'!F103</f>
        <v>0</v>
      </c>
      <c r="D103" s="15">
        <f>Bethelsdorp!F103</f>
        <v>0</v>
      </c>
      <c r="E103" s="15">
        <f>Ibhayi!F103</f>
        <v>0</v>
      </c>
      <c r="F103" s="272">
        <f>Motherwell!F103</f>
        <v>0</v>
      </c>
      <c r="G103" s="272">
        <f>Walmer!F103</f>
        <v>0</v>
      </c>
      <c r="H103" s="272">
        <f>Uitenhage!F103</f>
        <v>0</v>
      </c>
      <c r="I103" s="272">
        <f>Zwide!F103</f>
        <v>0</v>
      </c>
      <c r="J103" s="272">
        <f>'Sarah Disctric Office'!F104</f>
        <v>0</v>
      </c>
      <c r="K103" s="272">
        <f>Kirkwood!F103</f>
        <v>0</v>
      </c>
      <c r="L103" s="272">
        <f>'Sommerset East'!F103</f>
        <v>0</v>
      </c>
      <c r="M103" s="272">
        <f>'Graaf Reinet'!F103</f>
        <v>0</v>
      </c>
      <c r="N103" s="272">
        <f>'Grahamstown Lo'!F103</f>
        <v>0</v>
      </c>
      <c r="O103" s="272">
        <f>Kareedouw!F103</f>
        <v>0</v>
      </c>
      <c r="P103" s="272">
        <f>Humansdorp!F103</f>
        <v>0</v>
      </c>
      <c r="Q103" s="272">
        <f>'Port Alfred'!F103</f>
        <v>0</v>
      </c>
      <c r="R103" s="272">
        <f>Willowmore!F103</f>
        <v>0</v>
      </c>
      <c r="S103" s="245">
        <f t="shared" si="9"/>
        <v>0</v>
      </c>
    </row>
    <row r="104" spans="1:19" x14ac:dyDescent="0.35">
      <c r="A104" s="28" t="s">
        <v>106</v>
      </c>
      <c r="B104" s="25"/>
      <c r="C104" s="25">
        <f>'NMM DISTRICT'!F104</f>
        <v>0</v>
      </c>
      <c r="D104" s="15">
        <f>Bethelsdorp!F104</f>
        <v>0</v>
      </c>
      <c r="E104" s="15">
        <f>Ibhayi!F104</f>
        <v>0</v>
      </c>
      <c r="F104" s="272">
        <f>Motherwell!F104</f>
        <v>0</v>
      </c>
      <c r="G104" s="272">
        <f>Walmer!F104</f>
        <v>0</v>
      </c>
      <c r="H104" s="272">
        <f>Uitenhage!F104</f>
        <v>0</v>
      </c>
      <c r="I104" s="272">
        <f>Zwide!F104</f>
        <v>0</v>
      </c>
      <c r="J104" s="272">
        <f>'Sarah Disctric Office'!F105</f>
        <v>0</v>
      </c>
      <c r="K104" s="272">
        <f>Kirkwood!F104</f>
        <v>0</v>
      </c>
      <c r="L104" s="272">
        <f>'Sommerset East'!F104</f>
        <v>0</v>
      </c>
      <c r="M104" s="272">
        <f>'Graaf Reinet'!F104</f>
        <v>0</v>
      </c>
      <c r="N104" s="272">
        <f>'Grahamstown Lo'!F104</f>
        <v>0</v>
      </c>
      <c r="O104" s="272">
        <f>Kareedouw!F104</f>
        <v>0</v>
      </c>
      <c r="P104" s="272">
        <f>Humansdorp!F104</f>
        <v>0</v>
      </c>
      <c r="Q104" s="272">
        <f>'Port Alfred'!F104</f>
        <v>0</v>
      </c>
      <c r="R104" s="272">
        <f>Willowmore!F104</f>
        <v>0</v>
      </c>
      <c r="S104" s="245">
        <f t="shared" si="9"/>
        <v>0</v>
      </c>
    </row>
    <row r="105" spans="1:19" x14ac:dyDescent="0.35">
      <c r="A105" s="28" t="s">
        <v>107</v>
      </c>
      <c r="B105" s="66"/>
      <c r="C105" s="25">
        <f>'NMM DISTRICT'!F105</f>
        <v>0</v>
      </c>
      <c r="D105" s="15">
        <f>Bethelsdorp!F105</f>
        <v>0</v>
      </c>
      <c r="E105" s="15">
        <f>Ibhayi!F105</f>
        <v>0</v>
      </c>
      <c r="F105" s="272">
        <f>Motherwell!F105</f>
        <v>0</v>
      </c>
      <c r="G105" s="272">
        <f>Walmer!F105</f>
        <v>0</v>
      </c>
      <c r="H105" s="272">
        <f>Uitenhage!F105</f>
        <v>0</v>
      </c>
      <c r="I105" s="272">
        <f>Zwide!F105</f>
        <v>0</v>
      </c>
      <c r="J105" s="272">
        <f>'Sarah Disctric Office'!F106</f>
        <v>0</v>
      </c>
      <c r="K105" s="272">
        <f>Kirkwood!F105</f>
        <v>0</v>
      </c>
      <c r="L105" s="272">
        <f>'Sommerset East'!F105</f>
        <v>0</v>
      </c>
      <c r="M105" s="272">
        <f>'Graaf Reinet'!F105</f>
        <v>0</v>
      </c>
      <c r="N105" s="272">
        <f>'Grahamstown Lo'!F105</f>
        <v>0</v>
      </c>
      <c r="O105" s="272">
        <f>Kareedouw!F105</f>
        <v>0</v>
      </c>
      <c r="P105" s="272">
        <f>Humansdorp!F105</f>
        <v>0</v>
      </c>
      <c r="Q105" s="272">
        <f>'Port Alfred'!F105</f>
        <v>0</v>
      </c>
      <c r="R105" s="272">
        <f>Willowmore!F105</f>
        <v>0</v>
      </c>
      <c r="S105" s="245">
        <f t="shared" si="9"/>
        <v>0</v>
      </c>
    </row>
    <row r="106" spans="1:19" x14ac:dyDescent="0.35">
      <c r="A106" s="28" t="s">
        <v>110</v>
      </c>
      <c r="B106" s="66"/>
      <c r="C106" s="25">
        <f>'NMM DISTRICT'!F106</f>
        <v>0</v>
      </c>
      <c r="D106" s="15">
        <f>Bethelsdorp!F106</f>
        <v>0</v>
      </c>
      <c r="E106" s="15">
        <f>Ibhayi!F106</f>
        <v>0</v>
      </c>
      <c r="F106" s="272">
        <f>Motherwell!F106</f>
        <v>0</v>
      </c>
      <c r="G106" s="272">
        <f>Walmer!F106</f>
        <v>0</v>
      </c>
      <c r="H106" s="272">
        <f>Uitenhage!F106</f>
        <v>0</v>
      </c>
      <c r="I106" s="272">
        <f>Zwide!F106</f>
        <v>0</v>
      </c>
      <c r="J106" s="272">
        <f>'Sarah Disctric Office'!F107</f>
        <v>0</v>
      </c>
      <c r="K106" s="272">
        <f>Kirkwood!F106</f>
        <v>0</v>
      </c>
      <c r="L106" s="272">
        <f>'Sommerset East'!F106</f>
        <v>0</v>
      </c>
      <c r="M106" s="272">
        <f>'Graaf Reinet'!F106</f>
        <v>0</v>
      </c>
      <c r="N106" s="272">
        <f>'Grahamstown Lo'!F106</f>
        <v>0</v>
      </c>
      <c r="O106" s="272">
        <f>Kareedouw!F106</f>
        <v>0</v>
      </c>
      <c r="P106" s="272">
        <f>Humansdorp!F106</f>
        <v>0</v>
      </c>
      <c r="Q106" s="272">
        <f>'Port Alfred'!F106</f>
        <v>0</v>
      </c>
      <c r="R106" s="272">
        <f>Willowmore!F106</f>
        <v>0</v>
      </c>
      <c r="S106" s="245">
        <f t="shared" si="9"/>
        <v>0</v>
      </c>
    </row>
    <row r="107" spans="1:19" s="213" customFormat="1" x14ac:dyDescent="0.35">
      <c r="A107" s="292" t="s">
        <v>170</v>
      </c>
      <c r="B107" s="293"/>
      <c r="C107" s="294">
        <f>SUM(C77:C106)</f>
        <v>0</v>
      </c>
      <c r="D107" s="294">
        <f t="shared" ref="D107:S107" si="10">SUM(D77:D106)</f>
        <v>0</v>
      </c>
      <c r="E107" s="294">
        <f t="shared" si="10"/>
        <v>0</v>
      </c>
      <c r="F107" s="294">
        <f t="shared" si="10"/>
        <v>0</v>
      </c>
      <c r="G107" s="294">
        <f t="shared" si="10"/>
        <v>0</v>
      </c>
      <c r="H107" s="294">
        <f t="shared" si="10"/>
        <v>0</v>
      </c>
      <c r="I107" s="294">
        <f t="shared" si="10"/>
        <v>0</v>
      </c>
      <c r="J107" s="294">
        <f t="shared" si="10"/>
        <v>0</v>
      </c>
      <c r="K107" s="294">
        <f t="shared" si="10"/>
        <v>0</v>
      </c>
      <c r="L107" s="294">
        <f t="shared" si="10"/>
        <v>0</v>
      </c>
      <c r="M107" s="294">
        <f t="shared" si="10"/>
        <v>0</v>
      </c>
      <c r="N107" s="294">
        <f t="shared" si="10"/>
        <v>0</v>
      </c>
      <c r="O107" s="294">
        <f t="shared" si="10"/>
        <v>0</v>
      </c>
      <c r="P107" s="294">
        <f t="shared" si="10"/>
        <v>0</v>
      </c>
      <c r="Q107" s="294">
        <f t="shared" si="10"/>
        <v>0</v>
      </c>
      <c r="R107" s="294">
        <f t="shared" si="10"/>
        <v>0</v>
      </c>
      <c r="S107" s="294">
        <f t="shared" si="10"/>
        <v>0</v>
      </c>
    </row>
    <row r="108" spans="1:19" x14ac:dyDescent="0.35">
      <c r="A108" s="467" t="s">
        <v>179</v>
      </c>
      <c r="B108" s="468"/>
      <c r="C108" s="468"/>
      <c r="D108" s="468"/>
      <c r="E108" s="468"/>
      <c r="F108" s="468"/>
      <c r="G108" s="468"/>
      <c r="H108" s="468"/>
      <c r="I108" s="468"/>
      <c r="J108" s="468"/>
      <c r="K108" s="468"/>
      <c r="L108" s="468"/>
      <c r="M108" s="468"/>
      <c r="N108" s="468"/>
      <c r="O108" s="468"/>
      <c r="P108" s="468"/>
      <c r="Q108" s="468"/>
      <c r="R108" s="469"/>
      <c r="S108" s="244"/>
    </row>
    <row r="109" spans="1:19" ht="67" x14ac:dyDescent="0.35">
      <c r="A109" s="47" t="s">
        <v>7</v>
      </c>
      <c r="B109" s="16" t="s">
        <v>40</v>
      </c>
      <c r="C109" s="452" t="s">
        <v>149</v>
      </c>
      <c r="D109" s="447" t="s">
        <v>150</v>
      </c>
      <c r="E109" s="447" t="s">
        <v>151</v>
      </c>
      <c r="F109" s="447" t="s">
        <v>152</v>
      </c>
      <c r="G109" s="447" t="s">
        <v>153</v>
      </c>
      <c r="H109" s="447" t="s">
        <v>154</v>
      </c>
      <c r="I109" s="447" t="s">
        <v>155</v>
      </c>
      <c r="J109" s="447" t="s">
        <v>156</v>
      </c>
      <c r="K109" s="447" t="s">
        <v>157</v>
      </c>
      <c r="L109" s="447" t="s">
        <v>158</v>
      </c>
      <c r="M109" s="447" t="s">
        <v>159</v>
      </c>
      <c r="N109" s="447" t="s">
        <v>160</v>
      </c>
      <c r="O109" s="447" t="s">
        <v>161</v>
      </c>
      <c r="P109" s="447" t="s">
        <v>162</v>
      </c>
      <c r="Q109" s="447" t="s">
        <v>163</v>
      </c>
      <c r="R109" s="449" t="s">
        <v>164</v>
      </c>
      <c r="S109" s="239" t="s">
        <v>186</v>
      </c>
    </row>
    <row r="110" spans="1:19" ht="29" x14ac:dyDescent="0.35">
      <c r="A110" s="37" t="s">
        <v>95</v>
      </c>
      <c r="B110" s="68"/>
      <c r="C110" s="25">
        <f>'NMM DISTRICT'!F110</f>
        <v>0</v>
      </c>
      <c r="D110" s="15">
        <f>Bethelsdorp!F110</f>
        <v>0</v>
      </c>
      <c r="E110" s="15">
        <f>Ibhayi!F110</f>
        <v>0</v>
      </c>
      <c r="F110" s="272">
        <f>Motherwell!F111</f>
        <v>0</v>
      </c>
      <c r="G110" s="272">
        <f>Walmer!F110</f>
        <v>0</v>
      </c>
      <c r="H110" s="272">
        <f>Uitenhage!F110</f>
        <v>0</v>
      </c>
      <c r="I110" s="272">
        <f>Zwide!F110</f>
        <v>0</v>
      </c>
      <c r="J110" s="272">
        <f>'Sarah Disctric Office'!F112</f>
        <v>0</v>
      </c>
      <c r="K110" s="272">
        <f>Kirkwood!F110</f>
        <v>0</v>
      </c>
      <c r="L110" s="272">
        <f>'Sommerset East'!F110</f>
        <v>0</v>
      </c>
      <c r="M110" s="272">
        <f>'Graaf Reinet'!F110</f>
        <v>0</v>
      </c>
      <c r="N110" s="272">
        <f>'Grahamstown Lo'!F110</f>
        <v>0</v>
      </c>
      <c r="O110" s="272">
        <f>Kareedouw!F110</f>
        <v>0</v>
      </c>
      <c r="P110" s="272">
        <f>Humansdorp!F110</f>
        <v>0</v>
      </c>
      <c r="Q110" s="272">
        <f>'Port Alfred'!F110</f>
        <v>0</v>
      </c>
      <c r="R110" s="272">
        <f>Willowmore!F110</f>
        <v>0</v>
      </c>
      <c r="S110" s="245">
        <f t="shared" ref="S110:S114" si="11">SUM(C110:R110)</f>
        <v>0</v>
      </c>
    </row>
    <row r="111" spans="1:19" x14ac:dyDescent="0.35">
      <c r="A111" s="204" t="s">
        <v>96</v>
      </c>
      <c r="B111" s="68"/>
      <c r="C111" s="25">
        <f>'NMM DISTRICT'!F111</f>
        <v>0</v>
      </c>
      <c r="D111" s="15">
        <f>Bethelsdorp!F111</f>
        <v>0</v>
      </c>
      <c r="E111" s="15">
        <f>Ibhayi!F111</f>
        <v>0</v>
      </c>
      <c r="F111" s="272">
        <f>Motherwell!F112</f>
        <v>0</v>
      </c>
      <c r="G111" s="272">
        <f>Walmer!F111</f>
        <v>0</v>
      </c>
      <c r="H111" s="272">
        <f>Uitenhage!F111</f>
        <v>0</v>
      </c>
      <c r="I111" s="272">
        <f>Zwide!F111</f>
        <v>0</v>
      </c>
      <c r="J111" s="272">
        <f>'Sarah Disctric Office'!F113</f>
        <v>0</v>
      </c>
      <c r="K111" s="272">
        <f>Kirkwood!F111</f>
        <v>0</v>
      </c>
      <c r="L111" s="272">
        <f>'Sommerset East'!F111</f>
        <v>0</v>
      </c>
      <c r="M111" s="272">
        <f>'Graaf Reinet'!F111</f>
        <v>0</v>
      </c>
      <c r="N111" s="272">
        <f>'Grahamstown Lo'!F111</f>
        <v>0</v>
      </c>
      <c r="O111" s="272">
        <f>Kareedouw!F111</f>
        <v>0</v>
      </c>
      <c r="P111" s="272">
        <f>Humansdorp!F111</f>
        <v>0</v>
      </c>
      <c r="Q111" s="272">
        <f>'Port Alfred'!F111</f>
        <v>0</v>
      </c>
      <c r="R111" s="272">
        <f>Willowmore!F111</f>
        <v>0</v>
      </c>
      <c r="S111" s="245">
        <f t="shared" si="11"/>
        <v>0</v>
      </c>
    </row>
    <row r="112" spans="1:19" x14ac:dyDescent="0.35">
      <c r="A112" s="204" t="s">
        <v>19</v>
      </c>
      <c r="B112" s="68"/>
      <c r="C112" s="25">
        <f>'NMM DISTRICT'!F112</f>
        <v>0</v>
      </c>
      <c r="D112" s="15">
        <f>Bethelsdorp!F112</f>
        <v>0</v>
      </c>
      <c r="E112" s="15">
        <f>Ibhayi!F112</f>
        <v>0</v>
      </c>
      <c r="F112" s="272">
        <f>Motherwell!F113</f>
        <v>0</v>
      </c>
      <c r="G112" s="272">
        <f>Walmer!F112</f>
        <v>0</v>
      </c>
      <c r="H112" s="272">
        <f>Uitenhage!F112</f>
        <v>0</v>
      </c>
      <c r="I112" s="272">
        <f>Zwide!F112</f>
        <v>0</v>
      </c>
      <c r="J112" s="272">
        <f>'Sarah Disctric Office'!F114</f>
        <v>0</v>
      </c>
      <c r="K112" s="272">
        <f>Kirkwood!F112</f>
        <v>0</v>
      </c>
      <c r="L112" s="272">
        <f>'Sommerset East'!F112</f>
        <v>0</v>
      </c>
      <c r="M112" s="272">
        <f>'Graaf Reinet'!F112</f>
        <v>0</v>
      </c>
      <c r="N112" s="272">
        <f>'Grahamstown Lo'!F112</f>
        <v>0</v>
      </c>
      <c r="O112" s="272">
        <f>Kareedouw!F112</f>
        <v>0</v>
      </c>
      <c r="P112" s="272">
        <f>Humansdorp!F112</f>
        <v>0</v>
      </c>
      <c r="Q112" s="272">
        <f>'Port Alfred'!F112</f>
        <v>0</v>
      </c>
      <c r="R112" s="272">
        <f>Willowmore!F112</f>
        <v>0</v>
      </c>
      <c r="S112" s="245">
        <f t="shared" si="11"/>
        <v>0</v>
      </c>
    </row>
    <row r="113" spans="1:19" x14ac:dyDescent="0.35">
      <c r="A113" s="204" t="s">
        <v>20</v>
      </c>
      <c r="B113" s="68"/>
      <c r="C113" s="25">
        <f>'NMM DISTRICT'!F113</f>
        <v>0</v>
      </c>
      <c r="D113" s="15">
        <f>Bethelsdorp!F113</f>
        <v>0</v>
      </c>
      <c r="E113" s="15">
        <f>Ibhayi!F113</f>
        <v>0</v>
      </c>
      <c r="F113" s="272">
        <f>Motherwell!F114</f>
        <v>0</v>
      </c>
      <c r="G113" s="272">
        <f>Walmer!F113</f>
        <v>0</v>
      </c>
      <c r="H113" s="272">
        <f>Uitenhage!F113</f>
        <v>0</v>
      </c>
      <c r="I113" s="272">
        <f>Zwide!F113</f>
        <v>0</v>
      </c>
      <c r="J113" s="272">
        <f>'Sarah Disctric Office'!F115</f>
        <v>0</v>
      </c>
      <c r="K113" s="272">
        <f>Kirkwood!F113</f>
        <v>0</v>
      </c>
      <c r="L113" s="272">
        <f>'Sommerset East'!F113</f>
        <v>0</v>
      </c>
      <c r="M113" s="272">
        <f>'Graaf Reinet'!F113</f>
        <v>0</v>
      </c>
      <c r="N113" s="272">
        <f>'Grahamstown Lo'!F113</f>
        <v>0</v>
      </c>
      <c r="O113" s="272">
        <f>Kareedouw!F113</f>
        <v>0</v>
      </c>
      <c r="P113" s="272">
        <f>Humansdorp!F113</f>
        <v>0</v>
      </c>
      <c r="Q113" s="272">
        <f>'Port Alfred'!F113</f>
        <v>0</v>
      </c>
      <c r="R113" s="272">
        <f>Willowmore!F113</f>
        <v>0</v>
      </c>
      <c r="S113" s="245">
        <f t="shared" si="11"/>
        <v>0</v>
      </c>
    </row>
    <row r="114" spans="1:19" x14ac:dyDescent="0.35">
      <c r="A114" s="204" t="s">
        <v>21</v>
      </c>
      <c r="B114" s="68"/>
      <c r="C114" s="25">
        <f>'NMM DISTRICT'!F114</f>
        <v>0</v>
      </c>
      <c r="D114" s="15">
        <f>Bethelsdorp!F114</f>
        <v>0</v>
      </c>
      <c r="E114" s="15">
        <f>Ibhayi!F114</f>
        <v>0</v>
      </c>
      <c r="F114" s="272">
        <f>Motherwell!F115</f>
        <v>0</v>
      </c>
      <c r="G114" s="272">
        <f>Walmer!F114</f>
        <v>0</v>
      </c>
      <c r="H114" s="272">
        <f>Uitenhage!F114</f>
        <v>0</v>
      </c>
      <c r="I114" s="272">
        <f>Zwide!F114</f>
        <v>0</v>
      </c>
      <c r="J114" s="272">
        <f>'Sarah Disctric Office'!F116</f>
        <v>0</v>
      </c>
      <c r="K114" s="272">
        <f>Kirkwood!F114</f>
        <v>0</v>
      </c>
      <c r="L114" s="272">
        <f>'Sommerset East'!F114</f>
        <v>0</v>
      </c>
      <c r="M114" s="272">
        <f>'Graaf Reinet'!F114</f>
        <v>0</v>
      </c>
      <c r="N114" s="272">
        <f>'Grahamstown Lo'!F114</f>
        <v>0</v>
      </c>
      <c r="O114" s="272">
        <f>Kareedouw!F114</f>
        <v>0</v>
      </c>
      <c r="P114" s="272">
        <f>Humansdorp!F114</f>
        <v>0</v>
      </c>
      <c r="Q114" s="272">
        <f>'Port Alfred'!F114</f>
        <v>0</v>
      </c>
      <c r="R114" s="272">
        <f>Willowmore!F114</f>
        <v>0</v>
      </c>
      <c r="S114" s="245">
        <f t="shared" si="11"/>
        <v>0</v>
      </c>
    </row>
    <row r="115" spans="1:19" ht="26" customHeight="1" x14ac:dyDescent="0.35">
      <c r="A115" s="293" t="s">
        <v>171</v>
      </c>
      <c r="B115" s="293"/>
      <c r="C115" s="294">
        <f>SUM(C110:C114)</f>
        <v>0</v>
      </c>
      <c r="D115" s="294">
        <f t="shared" ref="D115:S115" si="12">SUM(D110:D114)</f>
        <v>0</v>
      </c>
      <c r="E115" s="294">
        <f t="shared" si="12"/>
        <v>0</v>
      </c>
      <c r="F115" s="294">
        <f t="shared" si="12"/>
        <v>0</v>
      </c>
      <c r="G115" s="294">
        <f t="shared" si="12"/>
        <v>0</v>
      </c>
      <c r="H115" s="294">
        <f t="shared" si="12"/>
        <v>0</v>
      </c>
      <c r="I115" s="294">
        <f t="shared" si="12"/>
        <v>0</v>
      </c>
      <c r="J115" s="294">
        <f t="shared" si="12"/>
        <v>0</v>
      </c>
      <c r="K115" s="294">
        <f t="shared" si="12"/>
        <v>0</v>
      </c>
      <c r="L115" s="294">
        <f t="shared" si="12"/>
        <v>0</v>
      </c>
      <c r="M115" s="294">
        <f t="shared" si="12"/>
        <v>0</v>
      </c>
      <c r="N115" s="294">
        <f t="shared" si="12"/>
        <v>0</v>
      </c>
      <c r="O115" s="294">
        <f t="shared" si="12"/>
        <v>0</v>
      </c>
      <c r="P115" s="294">
        <f t="shared" si="12"/>
        <v>0</v>
      </c>
      <c r="Q115" s="294">
        <f t="shared" si="12"/>
        <v>0</v>
      </c>
      <c r="R115" s="294">
        <f t="shared" si="12"/>
        <v>0</v>
      </c>
      <c r="S115" s="294">
        <f t="shared" si="12"/>
        <v>0</v>
      </c>
    </row>
    <row r="116" spans="1:19" x14ac:dyDescent="0.35">
      <c r="A116" s="456" t="s">
        <v>173</v>
      </c>
      <c r="B116" s="457"/>
      <c r="C116" s="457"/>
      <c r="D116" s="457"/>
      <c r="E116" s="457"/>
      <c r="F116" s="457"/>
      <c r="G116" s="457"/>
      <c r="H116" s="457"/>
      <c r="I116" s="457"/>
      <c r="J116" s="457"/>
      <c r="K116" s="457"/>
      <c r="L116" s="457"/>
      <c r="M116" s="457"/>
      <c r="N116" s="457"/>
      <c r="O116" s="457"/>
      <c r="P116" s="457"/>
      <c r="Q116" s="457"/>
      <c r="R116" s="458"/>
      <c r="S116" s="244"/>
    </row>
    <row r="117" spans="1:19" ht="67" x14ac:dyDescent="0.35">
      <c r="A117" s="205" t="s">
        <v>7</v>
      </c>
      <c r="B117" s="206" t="s">
        <v>40</v>
      </c>
      <c r="C117" s="452" t="s">
        <v>149</v>
      </c>
      <c r="D117" s="447" t="s">
        <v>150</v>
      </c>
      <c r="E117" s="447" t="s">
        <v>151</v>
      </c>
      <c r="F117" s="447" t="s">
        <v>152</v>
      </c>
      <c r="G117" s="447" t="s">
        <v>153</v>
      </c>
      <c r="H117" s="447" t="s">
        <v>154</v>
      </c>
      <c r="I117" s="447" t="s">
        <v>155</v>
      </c>
      <c r="J117" s="447" t="s">
        <v>156</v>
      </c>
      <c r="K117" s="447" t="s">
        <v>157</v>
      </c>
      <c r="L117" s="447" t="s">
        <v>158</v>
      </c>
      <c r="M117" s="447" t="s">
        <v>159</v>
      </c>
      <c r="N117" s="447" t="s">
        <v>160</v>
      </c>
      <c r="O117" s="447" t="s">
        <v>161</v>
      </c>
      <c r="P117" s="447" t="s">
        <v>162</v>
      </c>
      <c r="Q117" s="447" t="s">
        <v>163</v>
      </c>
      <c r="R117" s="449" t="s">
        <v>164</v>
      </c>
      <c r="S117" s="239" t="s">
        <v>186</v>
      </c>
    </row>
    <row r="118" spans="1:19" x14ac:dyDescent="0.35">
      <c r="A118" s="207" t="s">
        <v>128</v>
      </c>
      <c r="B118" s="208"/>
      <c r="C118" s="25">
        <f>'NMM DISTRICT'!F118</f>
        <v>0</v>
      </c>
      <c r="D118" s="15">
        <f>Bethelsdorp!F118</f>
        <v>0</v>
      </c>
      <c r="E118" s="15">
        <f>Ibhayi!F118</f>
        <v>0</v>
      </c>
      <c r="F118" s="272">
        <f>Motherwell!F119</f>
        <v>0</v>
      </c>
      <c r="G118" s="272">
        <f>Walmer!F118</f>
        <v>0</v>
      </c>
      <c r="H118" s="272">
        <f>Uitenhage!F118</f>
        <v>0</v>
      </c>
      <c r="I118" s="272">
        <f>Zwide!F118</f>
        <v>0</v>
      </c>
      <c r="J118" s="272">
        <f>'Sarah Disctric Office'!F120</f>
        <v>0</v>
      </c>
      <c r="K118" s="272">
        <f>Kirkwood!F118</f>
        <v>0</v>
      </c>
      <c r="L118" s="272">
        <f>'Sommerset East'!F118</f>
        <v>0</v>
      </c>
      <c r="M118" s="272">
        <f>'Graaf Reinet'!F118</f>
        <v>0</v>
      </c>
      <c r="N118" s="272">
        <f>'Grahamstown Lo'!F118</f>
        <v>0</v>
      </c>
      <c r="O118" s="272">
        <f>Kareedouw!F118</f>
        <v>0</v>
      </c>
      <c r="P118" s="272">
        <f>Humansdorp!F118</f>
        <v>0</v>
      </c>
      <c r="Q118" s="272">
        <f>'Port Alfred'!F118</f>
        <v>0</v>
      </c>
      <c r="R118" s="272">
        <f>Willowmore!F118</f>
        <v>0</v>
      </c>
      <c r="S118" s="245">
        <f t="shared" ref="S118" si="13">SUM(C118:R118)</f>
        <v>0</v>
      </c>
    </row>
    <row r="119" spans="1:19" x14ac:dyDescent="0.35">
      <c r="A119" s="295" t="s">
        <v>201</v>
      </c>
      <c r="B119" s="275"/>
      <c r="C119" s="296">
        <f>SUM(C118)</f>
        <v>0</v>
      </c>
      <c r="D119" s="296">
        <f t="shared" ref="D119:S119" si="14">SUM(D118)</f>
        <v>0</v>
      </c>
      <c r="E119" s="296">
        <f t="shared" si="14"/>
        <v>0</v>
      </c>
      <c r="F119" s="296">
        <f t="shared" si="14"/>
        <v>0</v>
      </c>
      <c r="G119" s="296">
        <f t="shared" si="14"/>
        <v>0</v>
      </c>
      <c r="H119" s="296">
        <f t="shared" si="14"/>
        <v>0</v>
      </c>
      <c r="I119" s="296">
        <f t="shared" si="14"/>
        <v>0</v>
      </c>
      <c r="J119" s="296">
        <f t="shared" si="14"/>
        <v>0</v>
      </c>
      <c r="K119" s="296">
        <f t="shared" si="14"/>
        <v>0</v>
      </c>
      <c r="L119" s="296">
        <f t="shared" si="14"/>
        <v>0</v>
      </c>
      <c r="M119" s="296">
        <f t="shared" si="14"/>
        <v>0</v>
      </c>
      <c r="N119" s="296">
        <f t="shared" si="14"/>
        <v>0</v>
      </c>
      <c r="O119" s="296">
        <f t="shared" si="14"/>
        <v>0</v>
      </c>
      <c r="P119" s="296">
        <f t="shared" si="14"/>
        <v>0</v>
      </c>
      <c r="Q119" s="296">
        <f t="shared" si="14"/>
        <v>0</v>
      </c>
      <c r="R119" s="296">
        <f t="shared" si="14"/>
        <v>0</v>
      </c>
      <c r="S119" s="296">
        <f t="shared" si="14"/>
        <v>0</v>
      </c>
    </row>
    <row r="120" spans="1:19" x14ac:dyDescent="0.35">
      <c r="A120" s="15"/>
      <c r="B120" s="15"/>
      <c r="C120" s="20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241"/>
      <c r="S120" s="244"/>
    </row>
    <row r="121" spans="1:19" x14ac:dyDescent="0.35">
      <c r="A121" s="456" t="s">
        <v>37</v>
      </c>
      <c r="B121" s="457"/>
      <c r="C121" s="457"/>
      <c r="D121" s="457"/>
      <c r="E121" s="457"/>
      <c r="F121" s="457"/>
      <c r="G121" s="457"/>
      <c r="H121" s="457"/>
      <c r="I121" s="457"/>
      <c r="J121" s="457"/>
      <c r="K121" s="457"/>
      <c r="L121" s="457"/>
      <c r="M121" s="457"/>
      <c r="N121" s="457"/>
      <c r="O121" s="457"/>
      <c r="P121" s="457"/>
      <c r="Q121" s="457"/>
      <c r="R121" s="458"/>
      <c r="S121" s="244"/>
    </row>
    <row r="122" spans="1:19" ht="67" x14ac:dyDescent="0.35">
      <c r="A122" s="17" t="s">
        <v>7</v>
      </c>
      <c r="B122" s="16" t="s">
        <v>40</v>
      </c>
      <c r="C122" s="452" t="s">
        <v>149</v>
      </c>
      <c r="D122" s="447" t="s">
        <v>150</v>
      </c>
      <c r="E122" s="447" t="s">
        <v>151</v>
      </c>
      <c r="F122" s="447" t="s">
        <v>152</v>
      </c>
      <c r="G122" s="447" t="s">
        <v>153</v>
      </c>
      <c r="H122" s="447" t="s">
        <v>154</v>
      </c>
      <c r="I122" s="447" t="s">
        <v>155</v>
      </c>
      <c r="J122" s="447" t="s">
        <v>156</v>
      </c>
      <c r="K122" s="447" t="s">
        <v>157</v>
      </c>
      <c r="L122" s="447" t="s">
        <v>158</v>
      </c>
      <c r="M122" s="447" t="s">
        <v>159</v>
      </c>
      <c r="N122" s="447" t="s">
        <v>160</v>
      </c>
      <c r="O122" s="447" t="s">
        <v>161</v>
      </c>
      <c r="P122" s="447" t="s">
        <v>162</v>
      </c>
      <c r="Q122" s="447" t="s">
        <v>163</v>
      </c>
      <c r="R122" s="449" t="s">
        <v>164</v>
      </c>
      <c r="S122" s="239" t="s">
        <v>186</v>
      </c>
    </row>
    <row r="123" spans="1:19" x14ac:dyDescent="0.35">
      <c r="A123" s="15" t="s">
        <v>126</v>
      </c>
      <c r="B123" s="15"/>
      <c r="C123" s="25">
        <f>'NMM DISTRICT'!F123</f>
        <v>0</v>
      </c>
      <c r="D123" s="15">
        <f>Bethelsdorp!F123</f>
        <v>0</v>
      </c>
      <c r="E123" s="15">
        <f>Ibhayi!F123</f>
        <v>0</v>
      </c>
      <c r="F123" s="272">
        <f>Motherwell!F124</f>
        <v>0</v>
      </c>
      <c r="G123" s="272">
        <f>Walmer!F123</f>
        <v>0</v>
      </c>
      <c r="H123" s="272">
        <f>Uitenhage!F123</f>
        <v>0</v>
      </c>
      <c r="I123" s="272">
        <f>Zwide!F123</f>
        <v>0</v>
      </c>
      <c r="J123" s="272">
        <f>'Sarah Disctric Office'!F125</f>
        <v>0</v>
      </c>
      <c r="K123" s="272">
        <f>Kirkwood!F123</f>
        <v>0</v>
      </c>
      <c r="L123" s="272">
        <f>'Sommerset East'!F123</f>
        <v>0</v>
      </c>
      <c r="M123" s="272">
        <f>'Graaf Reinet'!F123</f>
        <v>0</v>
      </c>
      <c r="N123" s="272">
        <f>'Grahamstown Lo'!F123</f>
        <v>0</v>
      </c>
      <c r="O123" s="272">
        <f>Kareedouw!F123</f>
        <v>0</v>
      </c>
      <c r="P123" s="272">
        <f>Humansdorp!F123</f>
        <v>0</v>
      </c>
      <c r="Q123" s="272">
        <f>'Port Alfred'!F123</f>
        <v>0</v>
      </c>
      <c r="R123" s="272">
        <f>Willowmore!F123</f>
        <v>0</v>
      </c>
      <c r="S123" s="245">
        <f>SUM(C123:R123)</f>
        <v>0</v>
      </c>
    </row>
    <row r="124" spans="1:19" x14ac:dyDescent="0.35">
      <c r="A124" s="15" t="s">
        <v>123</v>
      </c>
      <c r="B124" s="15"/>
      <c r="C124" s="25">
        <f>'NMM DISTRICT'!F124</f>
        <v>0</v>
      </c>
      <c r="D124" s="15">
        <f>Bethelsdorp!F124</f>
        <v>0</v>
      </c>
      <c r="E124" s="15">
        <f>Ibhayi!F124</f>
        <v>0</v>
      </c>
      <c r="F124" s="272">
        <f>Motherwell!F125</f>
        <v>0</v>
      </c>
      <c r="G124" s="272">
        <f>Walmer!F124</f>
        <v>0</v>
      </c>
      <c r="H124" s="272">
        <f>Uitenhage!F124</f>
        <v>0</v>
      </c>
      <c r="I124" s="272">
        <f>Zwide!F124</f>
        <v>0</v>
      </c>
      <c r="J124" s="272">
        <f>'Sarah Disctric Office'!F126</f>
        <v>0</v>
      </c>
      <c r="K124" s="272">
        <f>Kirkwood!F124</f>
        <v>0</v>
      </c>
      <c r="L124" s="272">
        <f>'Sommerset East'!F124</f>
        <v>0</v>
      </c>
      <c r="M124" s="272">
        <f>'Graaf Reinet'!F124</f>
        <v>0</v>
      </c>
      <c r="N124" s="272">
        <f>'Grahamstown Lo'!F124</f>
        <v>0</v>
      </c>
      <c r="O124" s="272">
        <f>Kareedouw!F124</f>
        <v>0</v>
      </c>
      <c r="P124" s="272">
        <f>Humansdorp!F124</f>
        <v>0</v>
      </c>
      <c r="Q124" s="272">
        <f>'Port Alfred'!F124</f>
        <v>0</v>
      </c>
      <c r="R124" s="272">
        <f>Willowmore!F124</f>
        <v>0</v>
      </c>
      <c r="S124" s="245">
        <f t="shared" ref="S124:S125" si="15">SUM(C124:R124)</f>
        <v>0</v>
      </c>
    </row>
    <row r="125" spans="1:19" x14ac:dyDescent="0.35">
      <c r="A125" s="15" t="s">
        <v>124</v>
      </c>
      <c r="B125" s="241"/>
      <c r="C125" s="25">
        <f>'NMM DISTRICT'!F125</f>
        <v>0</v>
      </c>
      <c r="D125" s="15">
        <f>Bethelsdorp!F125</f>
        <v>0</v>
      </c>
      <c r="E125" s="15">
        <f>Ibhayi!F125</f>
        <v>0</v>
      </c>
      <c r="F125" s="404">
        <f>Motherwell!F126</f>
        <v>0</v>
      </c>
      <c r="G125" s="404">
        <f>Walmer!F125</f>
        <v>0</v>
      </c>
      <c r="H125" s="404">
        <f>Uitenhage!F125</f>
        <v>0</v>
      </c>
      <c r="I125" s="404">
        <f>Zwide!F125</f>
        <v>0</v>
      </c>
      <c r="J125" s="404">
        <f>'Sarah Disctric Office'!F127</f>
        <v>0</v>
      </c>
      <c r="K125" s="404">
        <f>Kirkwood!F125</f>
        <v>0</v>
      </c>
      <c r="L125" s="404">
        <f>'Sommerset East'!F125</f>
        <v>0</v>
      </c>
      <c r="M125" s="404">
        <f>'Graaf Reinet'!F125</f>
        <v>0</v>
      </c>
      <c r="N125" s="272">
        <f>'Grahamstown Lo'!F125</f>
        <v>0</v>
      </c>
      <c r="O125" s="404">
        <f>Kareedouw!F125</f>
        <v>0</v>
      </c>
      <c r="P125" s="404">
        <f>Humansdorp!F125</f>
        <v>0</v>
      </c>
      <c r="Q125" s="404">
        <f>'Port Alfred'!F125</f>
        <v>0</v>
      </c>
      <c r="R125" s="404">
        <f>Willowmore!F125</f>
        <v>0</v>
      </c>
      <c r="S125" s="245">
        <f t="shared" si="15"/>
        <v>0</v>
      </c>
    </row>
    <row r="126" spans="1:19" x14ac:dyDescent="0.35">
      <c r="A126" s="297" t="s">
        <v>172</v>
      </c>
      <c r="B126" s="298"/>
      <c r="C126" s="296">
        <f>SUM(C123:C125)</f>
        <v>0</v>
      </c>
      <c r="D126" s="296">
        <f t="shared" ref="D126:S126" si="16">SUM(D123:D125)</f>
        <v>0</v>
      </c>
      <c r="E126" s="296">
        <f t="shared" si="16"/>
        <v>0</v>
      </c>
      <c r="F126" s="296">
        <f t="shared" si="16"/>
        <v>0</v>
      </c>
      <c r="G126" s="296">
        <f t="shared" si="16"/>
        <v>0</v>
      </c>
      <c r="H126" s="296">
        <f t="shared" si="16"/>
        <v>0</v>
      </c>
      <c r="I126" s="296">
        <f t="shared" si="16"/>
        <v>0</v>
      </c>
      <c r="J126" s="296">
        <f t="shared" si="16"/>
        <v>0</v>
      </c>
      <c r="K126" s="296">
        <f t="shared" si="16"/>
        <v>0</v>
      </c>
      <c r="L126" s="296">
        <f t="shared" si="16"/>
        <v>0</v>
      </c>
      <c r="M126" s="296">
        <f t="shared" si="16"/>
        <v>0</v>
      </c>
      <c r="N126" s="296">
        <f t="shared" si="16"/>
        <v>0</v>
      </c>
      <c r="O126" s="296">
        <f t="shared" si="16"/>
        <v>0</v>
      </c>
      <c r="P126" s="296">
        <f t="shared" si="16"/>
        <v>0</v>
      </c>
      <c r="Q126" s="296">
        <f t="shared" si="16"/>
        <v>0</v>
      </c>
      <c r="R126" s="296">
        <f t="shared" si="16"/>
        <v>0</v>
      </c>
      <c r="S126" s="296">
        <f t="shared" si="16"/>
        <v>0</v>
      </c>
    </row>
    <row r="127" spans="1:19" x14ac:dyDescent="0.35">
      <c r="A127" s="456" t="s">
        <v>174</v>
      </c>
      <c r="B127" s="457"/>
      <c r="C127" s="457"/>
      <c r="D127" s="457"/>
      <c r="E127" s="457"/>
      <c r="F127" s="457"/>
      <c r="G127" s="457"/>
      <c r="H127" s="457"/>
      <c r="I127" s="457"/>
      <c r="J127" s="457"/>
      <c r="K127" s="457"/>
      <c r="L127" s="457"/>
      <c r="M127" s="457"/>
      <c r="N127" s="457"/>
      <c r="O127" s="457"/>
      <c r="P127" s="457"/>
      <c r="Q127" s="457"/>
      <c r="R127" s="458"/>
      <c r="S127" s="244"/>
    </row>
    <row r="128" spans="1:19" ht="67" x14ac:dyDescent="0.35">
      <c r="A128" s="17" t="s">
        <v>7</v>
      </c>
      <c r="B128" s="16" t="s">
        <v>40</v>
      </c>
      <c r="C128" s="452" t="s">
        <v>149</v>
      </c>
      <c r="D128" s="447" t="s">
        <v>150</v>
      </c>
      <c r="E128" s="447" t="s">
        <v>151</v>
      </c>
      <c r="F128" s="447" t="s">
        <v>152</v>
      </c>
      <c r="G128" s="447" t="s">
        <v>153</v>
      </c>
      <c r="H128" s="447" t="s">
        <v>154</v>
      </c>
      <c r="I128" s="447" t="s">
        <v>155</v>
      </c>
      <c r="J128" s="447" t="s">
        <v>156</v>
      </c>
      <c r="K128" s="447" t="s">
        <v>157</v>
      </c>
      <c r="L128" s="447" t="s">
        <v>158</v>
      </c>
      <c r="M128" s="447" t="s">
        <v>159</v>
      </c>
      <c r="N128" s="447" t="s">
        <v>160</v>
      </c>
      <c r="O128" s="447" t="s">
        <v>161</v>
      </c>
      <c r="P128" s="447" t="s">
        <v>162</v>
      </c>
      <c r="Q128" s="447" t="s">
        <v>163</v>
      </c>
      <c r="R128" s="449" t="s">
        <v>164</v>
      </c>
      <c r="S128" s="239" t="s">
        <v>186</v>
      </c>
    </row>
    <row r="129" spans="1:19" x14ac:dyDescent="0.35">
      <c r="A129" s="15" t="s">
        <v>127</v>
      </c>
      <c r="B129" s="241"/>
      <c r="C129" s="25">
        <f>'NMM DISTRICT'!F129</f>
        <v>0</v>
      </c>
      <c r="D129" s="15">
        <f>Bethelsdorp!F129</f>
        <v>0</v>
      </c>
      <c r="E129" s="15">
        <f>Ibhayi!F129</f>
        <v>0</v>
      </c>
      <c r="F129" s="404">
        <f>Motherwell!F130</f>
        <v>0</v>
      </c>
      <c r="G129" s="404">
        <f>Walmer!F129</f>
        <v>0</v>
      </c>
      <c r="H129" s="404">
        <f>Uitenhage!F129</f>
        <v>0</v>
      </c>
      <c r="I129" s="404">
        <f>Zwide!F129</f>
        <v>0</v>
      </c>
      <c r="J129" s="404">
        <f>'Sarah Disctric Office'!F131</f>
        <v>0</v>
      </c>
      <c r="K129" s="404">
        <f>Kirkwood!F129</f>
        <v>0</v>
      </c>
      <c r="L129" s="404">
        <f>'Sommerset East'!F129</f>
        <v>0</v>
      </c>
      <c r="M129" s="404">
        <f>'Graaf Reinet'!F129</f>
        <v>0</v>
      </c>
      <c r="N129" s="272">
        <f>'Grahamstown Lo'!F129</f>
        <v>0</v>
      </c>
      <c r="O129" s="404">
        <f>Kareedouw!F129</f>
        <v>0</v>
      </c>
      <c r="P129" s="404">
        <f>Humansdorp!F129</f>
        <v>0</v>
      </c>
      <c r="Q129" s="404">
        <f>'Port Alfred'!F129</f>
        <v>0</v>
      </c>
      <c r="R129" s="404">
        <f>Willowmore!F129</f>
        <v>0</v>
      </c>
      <c r="S129" s="245">
        <f>SUM(C129:R129)</f>
        <v>0</v>
      </c>
    </row>
    <row r="130" spans="1:19" x14ac:dyDescent="0.35">
      <c r="A130" s="297" t="s">
        <v>175</v>
      </c>
      <c r="B130" s="298"/>
      <c r="C130" s="296">
        <f>SUM(C129)</f>
        <v>0</v>
      </c>
      <c r="D130" s="296">
        <f t="shared" ref="D130:S130" si="17">SUM(D129)</f>
        <v>0</v>
      </c>
      <c r="E130" s="296">
        <f t="shared" si="17"/>
        <v>0</v>
      </c>
      <c r="F130" s="296">
        <f t="shared" si="17"/>
        <v>0</v>
      </c>
      <c r="G130" s="296">
        <f t="shared" si="17"/>
        <v>0</v>
      </c>
      <c r="H130" s="296">
        <f t="shared" si="17"/>
        <v>0</v>
      </c>
      <c r="I130" s="296">
        <f t="shared" si="17"/>
        <v>0</v>
      </c>
      <c r="J130" s="296">
        <f t="shared" si="17"/>
        <v>0</v>
      </c>
      <c r="K130" s="296">
        <f t="shared" si="17"/>
        <v>0</v>
      </c>
      <c r="L130" s="296">
        <f t="shared" si="17"/>
        <v>0</v>
      </c>
      <c r="M130" s="296">
        <f t="shared" si="17"/>
        <v>0</v>
      </c>
      <c r="N130" s="296">
        <f t="shared" si="17"/>
        <v>0</v>
      </c>
      <c r="O130" s="296">
        <f t="shared" si="17"/>
        <v>0</v>
      </c>
      <c r="P130" s="296">
        <f t="shared" si="17"/>
        <v>0</v>
      </c>
      <c r="Q130" s="296">
        <f t="shared" si="17"/>
        <v>0</v>
      </c>
      <c r="R130" s="296">
        <f t="shared" si="17"/>
        <v>0</v>
      </c>
      <c r="S130" s="296">
        <f t="shared" si="17"/>
        <v>0</v>
      </c>
    </row>
    <row r="131" spans="1:19" x14ac:dyDescent="0.35">
      <c r="A131" s="1"/>
      <c r="B131" s="1"/>
      <c r="C131" s="18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242"/>
      <c r="S131" s="244"/>
    </row>
    <row r="134" spans="1:19" x14ac:dyDescent="0.35">
      <c r="A134" t="s">
        <v>200</v>
      </c>
    </row>
  </sheetData>
  <sheetProtection algorithmName="SHA-512" hashValue="8I1/ekJ3cMFfmpZP5Gb1kr3G4Eph6yNvr4fcYro04+TiHmoCLqT7kfcxdREq1qj7WGuUZbbDCePW/xl8BzoqzA==" saltValue="HnhfnhJCbTZlmM43Kc7xhA==" spinCount="100000" sheet="1" objects="1" scenarios="1"/>
  <mergeCells count="9">
    <mergeCell ref="A127:R127"/>
    <mergeCell ref="A121:R121"/>
    <mergeCell ref="A1:R1"/>
    <mergeCell ref="A108:R108"/>
    <mergeCell ref="A59:R59"/>
    <mergeCell ref="A116:R116"/>
    <mergeCell ref="A5:S5"/>
    <mergeCell ref="A4:B4"/>
    <mergeCell ref="A75:R75"/>
  </mergeCells>
  <pageMargins left="0.7" right="0.7" top="0.75" bottom="0.75" header="0.3" footer="0.3"/>
  <pageSetup paperSize="9" scale="51" fitToHeight="0" orientation="landscape" r:id="rId1"/>
  <headerFooter>
    <oddHeader>&amp;LCluster 4 NMM &amp; SBD Cleaning pricing schedule  : Summary of costs -36 months</oddHeader>
    <oddFooter>&amp;C&amp;P of &amp;N</oddFooter>
  </headerFooter>
  <rowBreaks count="2" manualBreakCount="2">
    <brk id="32" max="19" man="1"/>
    <brk id="73" max="19" man="1"/>
  </rowBreaks>
  <colBreaks count="2" manualBreakCount="2">
    <brk id="9" max="1048575" man="1"/>
    <brk id="20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view="pageBreakPreview" topLeftCell="A96" zoomScale="60" zoomScaleNormal="100" workbookViewId="0">
      <selection activeCell="D15" sqref="D15"/>
    </sheetView>
  </sheetViews>
  <sheetFormatPr defaultRowHeight="14.5" x14ac:dyDescent="0.35"/>
  <cols>
    <col min="1" max="1" width="41.08984375" customWidth="1"/>
    <col min="2" max="2" width="13.90625" customWidth="1"/>
    <col min="3" max="3" width="12.81640625" customWidth="1"/>
    <col min="4" max="4" width="12.08984375" customWidth="1"/>
    <col min="5" max="5" width="10.90625" customWidth="1"/>
    <col min="6" max="6" width="15.08984375" customWidth="1"/>
  </cols>
  <sheetData>
    <row r="1" spans="1:6" x14ac:dyDescent="0.35">
      <c r="A1" s="45"/>
      <c r="B1" s="46" t="s">
        <v>215</v>
      </c>
      <c r="C1" s="45"/>
      <c r="D1" s="45"/>
      <c r="E1" s="45"/>
      <c r="F1" s="45"/>
    </row>
    <row r="2" spans="1:6" x14ac:dyDescent="0.35">
      <c r="A2" s="45"/>
      <c r="B2" s="45"/>
      <c r="C2" s="45"/>
      <c r="D2" s="45"/>
      <c r="E2" s="45"/>
      <c r="F2" s="45"/>
    </row>
    <row r="3" spans="1:6" s="69" customFormat="1" ht="34.5" customHeight="1" x14ac:dyDescent="0.35">
      <c r="A3" s="476" t="s">
        <v>119</v>
      </c>
      <c r="B3" s="476"/>
      <c r="C3" s="476"/>
      <c r="D3" s="476"/>
      <c r="E3" s="476"/>
      <c r="F3" s="476"/>
    </row>
    <row r="4" spans="1:6" s="301" customFormat="1" x14ac:dyDescent="0.35">
      <c r="A4" s="472" t="s">
        <v>39</v>
      </c>
      <c r="B4" s="472"/>
      <c r="C4" s="299"/>
      <c r="D4" s="300"/>
      <c r="E4" s="300"/>
      <c r="F4" s="300"/>
    </row>
    <row r="5" spans="1:6" ht="28.25" customHeight="1" x14ac:dyDescent="0.35">
      <c r="A5" s="473" t="s">
        <v>211</v>
      </c>
      <c r="B5" s="474"/>
      <c r="C5" s="474"/>
      <c r="D5" s="474"/>
      <c r="E5" s="474"/>
      <c r="F5" s="475"/>
    </row>
    <row r="6" spans="1:6" x14ac:dyDescent="0.35">
      <c r="A6" s="47" t="s">
        <v>1</v>
      </c>
      <c r="B6" s="191" t="s">
        <v>40</v>
      </c>
      <c r="C6" s="192" t="s">
        <v>23</v>
      </c>
      <c r="D6" s="190" t="s">
        <v>24</v>
      </c>
      <c r="E6" s="190" t="s">
        <v>25</v>
      </c>
      <c r="F6" s="190" t="s">
        <v>26</v>
      </c>
    </row>
    <row r="7" spans="1:6" x14ac:dyDescent="0.35">
      <c r="A7" s="55" t="s">
        <v>3</v>
      </c>
      <c r="B7" s="25">
        <v>2</v>
      </c>
      <c r="C7" s="315"/>
      <c r="D7" s="315"/>
      <c r="E7" s="315"/>
      <c r="F7" s="315"/>
    </row>
    <row r="8" spans="1:6" s="210" customFormat="1" x14ac:dyDescent="0.35">
      <c r="A8" s="55" t="s">
        <v>133</v>
      </c>
      <c r="B8" s="58"/>
      <c r="C8" s="59"/>
      <c r="D8" s="209"/>
      <c r="E8" s="315"/>
      <c r="F8" s="315"/>
    </row>
    <row r="9" spans="1:6" x14ac:dyDescent="0.35">
      <c r="A9" s="22" t="s">
        <v>134</v>
      </c>
      <c r="B9" s="25">
        <v>2</v>
      </c>
      <c r="C9" s="193"/>
      <c r="D9" s="15"/>
      <c r="E9" s="315"/>
      <c r="F9" s="315"/>
    </row>
    <row r="10" spans="1:6" x14ac:dyDescent="0.35">
      <c r="A10" s="22" t="s">
        <v>129</v>
      </c>
      <c r="B10" s="25"/>
      <c r="C10" s="21"/>
      <c r="D10" s="15"/>
      <c r="E10" s="315"/>
      <c r="F10" s="315"/>
    </row>
    <row r="11" spans="1:6" x14ac:dyDescent="0.35">
      <c r="A11" s="22" t="s">
        <v>130</v>
      </c>
      <c r="B11" s="25"/>
      <c r="C11" s="21"/>
      <c r="D11" s="15"/>
      <c r="E11" s="315"/>
      <c r="F11" s="315"/>
    </row>
    <row r="12" spans="1:6" x14ac:dyDescent="0.35">
      <c r="A12" s="22" t="s">
        <v>28</v>
      </c>
      <c r="B12" s="25"/>
      <c r="C12" s="21"/>
      <c r="D12" s="15"/>
      <c r="E12" s="315"/>
      <c r="F12" s="315"/>
    </row>
    <row r="13" spans="1:6" x14ac:dyDescent="0.35">
      <c r="A13" s="22" t="s">
        <v>29</v>
      </c>
      <c r="B13" s="25"/>
      <c r="C13" s="21"/>
      <c r="D13" s="15"/>
      <c r="E13" s="315"/>
      <c r="F13" s="315"/>
    </row>
    <row r="14" spans="1:6" x14ac:dyDescent="0.35">
      <c r="A14" s="22" t="s">
        <v>30</v>
      </c>
      <c r="B14" s="25"/>
      <c r="C14" s="21"/>
      <c r="D14" s="15"/>
      <c r="E14" s="315"/>
      <c r="F14" s="315"/>
    </row>
    <row r="15" spans="1:6" x14ac:dyDescent="0.35">
      <c r="A15" s="22" t="s">
        <v>132</v>
      </c>
      <c r="B15" s="25"/>
      <c r="C15" s="21"/>
      <c r="D15" s="15"/>
      <c r="E15" s="315"/>
      <c r="F15" s="315"/>
    </row>
    <row r="16" spans="1:6" x14ac:dyDescent="0.35">
      <c r="A16" s="55" t="s">
        <v>135</v>
      </c>
      <c r="B16" s="25"/>
      <c r="C16" s="21"/>
      <c r="D16" s="15"/>
      <c r="E16" s="315"/>
      <c r="F16" s="315"/>
    </row>
    <row r="17" spans="1:6" x14ac:dyDescent="0.35">
      <c r="A17" s="22" t="s">
        <v>74</v>
      </c>
      <c r="B17" s="25"/>
      <c r="C17" s="21"/>
      <c r="D17" s="15"/>
      <c r="E17" s="315"/>
      <c r="F17" s="315"/>
    </row>
    <row r="18" spans="1:6" x14ac:dyDescent="0.35">
      <c r="A18" s="22" t="s">
        <v>75</v>
      </c>
      <c r="B18" s="25"/>
      <c r="C18" s="21"/>
      <c r="D18" s="15"/>
      <c r="E18" s="315"/>
      <c r="F18" s="315"/>
    </row>
    <row r="19" spans="1:6" ht="26" x14ac:dyDescent="0.35">
      <c r="A19" s="22" t="s">
        <v>76</v>
      </c>
      <c r="B19" s="25"/>
      <c r="C19" s="193"/>
      <c r="D19" s="15"/>
      <c r="E19" s="315"/>
      <c r="F19" s="315"/>
    </row>
    <row r="20" spans="1:6" x14ac:dyDescent="0.35">
      <c r="A20" s="22" t="s">
        <v>27</v>
      </c>
      <c r="B20" s="25"/>
      <c r="C20" s="21"/>
      <c r="D20" s="15"/>
      <c r="E20" s="315"/>
      <c r="F20" s="315"/>
    </row>
    <row r="21" spans="1:6" ht="26" x14ac:dyDescent="0.35">
      <c r="A21" s="22" t="s">
        <v>131</v>
      </c>
      <c r="B21" s="25"/>
      <c r="C21" s="21"/>
      <c r="D21" s="15"/>
      <c r="E21" s="315"/>
      <c r="F21" s="315"/>
    </row>
    <row r="22" spans="1:6" x14ac:dyDescent="0.35">
      <c r="A22" s="283" t="s">
        <v>180</v>
      </c>
      <c r="B22" s="419"/>
      <c r="C22" s="419"/>
      <c r="D22" s="225">
        <f>SUM(D8:D21)</f>
        <v>0</v>
      </c>
      <c r="E22" s="225">
        <f t="shared" ref="E22:F22" si="0">SUM(E8:E21)</f>
        <v>0</v>
      </c>
      <c r="F22" s="225">
        <f t="shared" si="0"/>
        <v>0</v>
      </c>
    </row>
    <row r="23" spans="1:6" ht="26" x14ac:dyDescent="0.35">
      <c r="A23" s="47" t="s">
        <v>136</v>
      </c>
      <c r="B23" s="188" t="s">
        <v>40</v>
      </c>
      <c r="C23" s="189" t="s">
        <v>23</v>
      </c>
      <c r="D23" s="190" t="s">
        <v>24</v>
      </c>
      <c r="E23" s="190" t="s">
        <v>25</v>
      </c>
      <c r="F23" s="190" t="s">
        <v>26</v>
      </c>
    </row>
    <row r="24" spans="1:6" s="210" customFormat="1" x14ac:dyDescent="0.35">
      <c r="A24" s="55" t="s">
        <v>140</v>
      </c>
      <c r="B24" s="211"/>
      <c r="C24" s="212"/>
      <c r="D24" s="209"/>
      <c r="E24" s="209"/>
      <c r="F24" s="209"/>
    </row>
    <row r="25" spans="1:6" ht="15.5" x14ac:dyDescent="0.35">
      <c r="A25" s="22" t="s">
        <v>4</v>
      </c>
      <c r="B25" s="25">
        <v>2</v>
      </c>
      <c r="C25" s="80"/>
      <c r="D25" s="15"/>
      <c r="E25" s="15"/>
      <c r="F25" s="15"/>
    </row>
    <row r="26" spans="1:6" ht="15.5" x14ac:dyDescent="0.35">
      <c r="A26" s="22" t="s">
        <v>137</v>
      </c>
      <c r="B26" s="25">
        <v>2</v>
      </c>
      <c r="C26" s="80"/>
      <c r="D26" s="15"/>
      <c r="E26" s="15"/>
      <c r="F26" s="15"/>
    </row>
    <row r="27" spans="1:6" ht="15.5" x14ac:dyDescent="0.35">
      <c r="A27" s="22" t="s">
        <v>138</v>
      </c>
      <c r="B27" s="25">
        <v>2</v>
      </c>
      <c r="C27" s="80"/>
      <c r="D27" s="15"/>
      <c r="E27" s="15"/>
      <c r="F27" s="15"/>
    </row>
    <row r="28" spans="1:6" ht="15.5" x14ac:dyDescent="0.35">
      <c r="A28" s="22" t="s">
        <v>139</v>
      </c>
      <c r="B28" s="25">
        <v>2</v>
      </c>
      <c r="C28" s="80"/>
      <c r="D28" s="15"/>
      <c r="E28" s="15"/>
      <c r="F28" s="15"/>
    </row>
    <row r="29" spans="1:6" ht="15.5" x14ac:dyDescent="0.35">
      <c r="A29" s="22" t="s">
        <v>5</v>
      </c>
      <c r="B29" s="25">
        <v>2</v>
      </c>
      <c r="C29" s="80"/>
      <c r="D29" s="15"/>
      <c r="E29" s="15"/>
      <c r="F29" s="15"/>
    </row>
    <row r="30" spans="1:6" ht="15.5" x14ac:dyDescent="0.35">
      <c r="A30" s="22" t="s">
        <v>6</v>
      </c>
      <c r="B30" s="25">
        <v>2</v>
      </c>
      <c r="C30" s="80"/>
      <c r="D30" s="15"/>
      <c r="E30" s="15"/>
      <c r="F30" s="15"/>
    </row>
    <row r="31" spans="1:6" ht="15.5" x14ac:dyDescent="0.35">
      <c r="A31" s="22" t="s">
        <v>125</v>
      </c>
      <c r="B31" s="25">
        <v>2</v>
      </c>
      <c r="C31" s="80"/>
      <c r="D31" s="15"/>
      <c r="E31" s="15"/>
      <c r="F31" s="15"/>
    </row>
    <row r="32" spans="1:6" x14ac:dyDescent="0.35">
      <c r="A32" s="283" t="s">
        <v>176</v>
      </c>
      <c r="B32" s="419"/>
      <c r="C32" s="419"/>
      <c r="D32" s="225">
        <f>SUM(D24:D31)</f>
        <v>0</v>
      </c>
      <c r="E32" s="225">
        <f t="shared" ref="E32:F32" si="1">SUM(E24:E31)</f>
        <v>0</v>
      </c>
      <c r="F32" s="225">
        <f t="shared" si="1"/>
        <v>0</v>
      </c>
    </row>
    <row r="33" spans="1:6" s="210" customFormat="1" x14ac:dyDescent="0.35">
      <c r="A33" s="55" t="s">
        <v>165</v>
      </c>
      <c r="B33" s="25">
        <v>1</v>
      </c>
      <c r="C33" s="25"/>
      <c r="D33" s="67"/>
      <c r="E33" s="67"/>
      <c r="F33" s="67"/>
    </row>
    <row r="34" spans="1:6" x14ac:dyDescent="0.35">
      <c r="A34" s="55" t="s">
        <v>133</v>
      </c>
      <c r="B34" s="25"/>
      <c r="C34" s="25"/>
      <c r="D34" s="25"/>
      <c r="E34" s="25"/>
      <c r="F34" s="25"/>
    </row>
    <row r="35" spans="1:6" x14ac:dyDescent="0.35">
      <c r="A35" s="22" t="s">
        <v>134</v>
      </c>
      <c r="B35" s="25">
        <v>1</v>
      </c>
      <c r="C35" s="25"/>
      <c r="D35" s="25"/>
      <c r="E35" s="25"/>
      <c r="F35" s="25"/>
    </row>
    <row r="36" spans="1:6" x14ac:dyDescent="0.35">
      <c r="A36" s="22" t="s">
        <v>129</v>
      </c>
      <c r="B36" s="25"/>
      <c r="C36" s="25"/>
      <c r="D36" s="25"/>
      <c r="E36" s="25"/>
      <c r="F36" s="25"/>
    </row>
    <row r="37" spans="1:6" x14ac:dyDescent="0.35">
      <c r="A37" s="22" t="s">
        <v>130</v>
      </c>
      <c r="B37" s="25"/>
      <c r="C37" s="25"/>
      <c r="D37" s="25"/>
      <c r="E37" s="25"/>
      <c r="F37" s="25"/>
    </row>
    <row r="38" spans="1:6" x14ac:dyDescent="0.35">
      <c r="A38" s="22" t="s">
        <v>28</v>
      </c>
      <c r="B38" s="25"/>
      <c r="C38" s="25"/>
      <c r="D38" s="25"/>
      <c r="E38" s="25"/>
      <c r="F38" s="25"/>
    </row>
    <row r="39" spans="1:6" x14ac:dyDescent="0.35">
      <c r="A39" s="22" t="s">
        <v>29</v>
      </c>
      <c r="B39" s="25"/>
      <c r="C39" s="25"/>
      <c r="D39" s="25"/>
      <c r="E39" s="25"/>
      <c r="F39" s="25"/>
    </row>
    <row r="40" spans="1:6" x14ac:dyDescent="0.35">
      <c r="A40" s="22" t="s">
        <v>30</v>
      </c>
      <c r="B40" s="25"/>
      <c r="C40" s="25"/>
      <c r="D40" s="25"/>
      <c r="E40" s="25"/>
      <c r="F40" s="25"/>
    </row>
    <row r="41" spans="1:6" x14ac:dyDescent="0.35">
      <c r="A41" s="22" t="s">
        <v>132</v>
      </c>
      <c r="B41" s="25"/>
      <c r="C41" s="25"/>
      <c r="D41" s="25"/>
      <c r="E41" s="25"/>
      <c r="F41" s="25"/>
    </row>
    <row r="42" spans="1:6" x14ac:dyDescent="0.35">
      <c r="A42" s="22" t="s">
        <v>74</v>
      </c>
      <c r="B42" s="25"/>
      <c r="C42" s="25"/>
      <c r="D42" s="25"/>
      <c r="E42" s="25"/>
      <c r="F42" s="25"/>
    </row>
    <row r="43" spans="1:6" x14ac:dyDescent="0.35">
      <c r="A43" s="22" t="s">
        <v>75</v>
      </c>
      <c r="B43" s="25"/>
      <c r="C43" s="25"/>
      <c r="D43" s="25"/>
      <c r="E43" s="25"/>
      <c r="F43" s="25"/>
    </row>
    <row r="44" spans="1:6" ht="26" x14ac:dyDescent="0.35">
      <c r="A44" s="22" t="s">
        <v>76</v>
      </c>
      <c r="B44" s="25"/>
      <c r="C44" s="25"/>
      <c r="D44" s="25"/>
      <c r="E44" s="25"/>
      <c r="F44" s="25"/>
    </row>
    <row r="45" spans="1:6" x14ac:dyDescent="0.35">
      <c r="A45" s="22" t="s">
        <v>27</v>
      </c>
      <c r="B45" s="25"/>
      <c r="C45" s="25"/>
      <c r="D45" s="25"/>
      <c r="E45" s="25"/>
      <c r="F45" s="25"/>
    </row>
    <row r="46" spans="1:6" ht="26" x14ac:dyDescent="0.35">
      <c r="A46" s="22" t="s">
        <v>131</v>
      </c>
      <c r="B46" s="25"/>
      <c r="C46" s="25"/>
      <c r="D46" s="25"/>
      <c r="E46" s="25"/>
      <c r="F46" s="25"/>
    </row>
    <row r="47" spans="1:6" s="213" customFormat="1" x14ac:dyDescent="0.35">
      <c r="A47" s="283" t="s">
        <v>177</v>
      </c>
      <c r="B47" s="283"/>
      <c r="C47" s="283"/>
      <c r="D47" s="314">
        <f>SUM(D35:D46)</f>
        <v>0</v>
      </c>
      <c r="E47" s="314">
        <f t="shared" ref="E47:F47" si="2">SUM(E35:E46)</f>
        <v>0</v>
      </c>
      <c r="F47" s="314">
        <f t="shared" si="2"/>
        <v>0</v>
      </c>
    </row>
    <row r="48" spans="1:6" ht="26" x14ac:dyDescent="0.35">
      <c r="A48" s="47" t="s">
        <v>136</v>
      </c>
      <c r="B48" s="188" t="s">
        <v>40</v>
      </c>
      <c r="C48" s="189" t="s">
        <v>23</v>
      </c>
      <c r="D48" s="190" t="s">
        <v>24</v>
      </c>
      <c r="E48" s="190" t="s">
        <v>25</v>
      </c>
      <c r="F48" s="190" t="s">
        <v>26</v>
      </c>
    </row>
    <row r="49" spans="1:6" x14ac:dyDescent="0.35">
      <c r="A49" s="55" t="s">
        <v>140</v>
      </c>
      <c r="B49" s="25">
        <v>1</v>
      </c>
      <c r="C49" s="20"/>
      <c r="D49" s="15"/>
      <c r="E49" s="15"/>
      <c r="F49" s="15"/>
    </row>
    <row r="50" spans="1:6" x14ac:dyDescent="0.35">
      <c r="A50" s="22" t="s">
        <v>4</v>
      </c>
      <c r="B50" s="25">
        <v>1</v>
      </c>
      <c r="C50" s="20"/>
      <c r="D50" s="15"/>
      <c r="E50" s="15"/>
      <c r="F50" s="15"/>
    </row>
    <row r="51" spans="1:6" x14ac:dyDescent="0.35">
      <c r="A51" s="22" t="s">
        <v>137</v>
      </c>
      <c r="B51" s="25">
        <v>1</v>
      </c>
      <c r="C51" s="20"/>
      <c r="D51" s="15"/>
      <c r="E51" s="15"/>
      <c r="F51" s="15"/>
    </row>
    <row r="52" spans="1:6" x14ac:dyDescent="0.35">
      <c r="A52" s="22" t="s">
        <v>138</v>
      </c>
      <c r="B52" s="25">
        <v>1</v>
      </c>
      <c r="C52" s="20"/>
      <c r="D52" s="15"/>
      <c r="E52" s="15"/>
      <c r="F52" s="15"/>
    </row>
    <row r="53" spans="1:6" x14ac:dyDescent="0.35">
      <c r="A53" s="22" t="s">
        <v>139</v>
      </c>
      <c r="B53" s="25">
        <v>1</v>
      </c>
      <c r="C53" s="20"/>
      <c r="D53" s="15"/>
      <c r="E53" s="15"/>
      <c r="F53" s="15"/>
    </row>
    <row r="54" spans="1:6" x14ac:dyDescent="0.35">
      <c r="A54" s="22" t="s">
        <v>5</v>
      </c>
      <c r="B54" s="25">
        <v>1</v>
      </c>
      <c r="C54" s="20"/>
      <c r="D54" s="15"/>
      <c r="E54" s="15"/>
      <c r="F54" s="15"/>
    </row>
    <row r="55" spans="1:6" x14ac:dyDescent="0.35">
      <c r="A55" s="22" t="s">
        <v>6</v>
      </c>
      <c r="B55" s="48">
        <v>1</v>
      </c>
      <c r="C55" s="49"/>
      <c r="D55" s="50"/>
      <c r="E55" s="50"/>
      <c r="F55" s="50"/>
    </row>
    <row r="56" spans="1:6" x14ac:dyDescent="0.35">
      <c r="A56" s="22" t="s">
        <v>125</v>
      </c>
      <c r="B56" s="25">
        <v>1</v>
      </c>
      <c r="C56" s="20"/>
      <c r="D56" s="15"/>
      <c r="E56" s="15"/>
      <c r="F56" s="15"/>
    </row>
    <row r="57" spans="1:6" x14ac:dyDescent="0.35">
      <c r="A57" s="283" t="s">
        <v>178</v>
      </c>
      <c r="B57" s="283"/>
      <c r="C57" s="283">
        <f>SUM(C50:C55)</f>
        <v>0</v>
      </c>
      <c r="D57" s="283">
        <f t="shared" ref="D57:F57" si="3">SUM(D50:D55)</f>
        <v>0</v>
      </c>
      <c r="E57" s="283">
        <f t="shared" si="3"/>
        <v>0</v>
      </c>
      <c r="F57" s="283">
        <f t="shared" si="3"/>
        <v>0</v>
      </c>
    </row>
    <row r="58" spans="1:6" s="301" customFormat="1" x14ac:dyDescent="0.35">
      <c r="A58" s="51"/>
      <c r="B58" s="302"/>
      <c r="C58" s="303"/>
      <c r="D58" s="304"/>
      <c r="E58" s="304"/>
      <c r="F58" s="304"/>
    </row>
    <row r="59" spans="1:6" x14ac:dyDescent="0.35">
      <c r="A59" s="477" t="s">
        <v>32</v>
      </c>
      <c r="B59" s="477"/>
      <c r="C59" s="477"/>
      <c r="D59" s="477"/>
      <c r="E59" s="477"/>
      <c r="F59" s="477"/>
    </row>
    <row r="60" spans="1:6" s="213" customFormat="1" x14ac:dyDescent="0.35">
      <c r="A60" s="47" t="s">
        <v>7</v>
      </c>
      <c r="B60" s="191" t="s">
        <v>40</v>
      </c>
      <c r="C60" s="192" t="s">
        <v>23</v>
      </c>
      <c r="D60" s="190" t="s">
        <v>24</v>
      </c>
      <c r="E60" s="190" t="s">
        <v>25</v>
      </c>
      <c r="F60" s="190" t="s">
        <v>26</v>
      </c>
    </row>
    <row r="61" spans="1:6" x14ac:dyDescent="0.35">
      <c r="A61" s="73" t="s">
        <v>8</v>
      </c>
      <c r="B61" s="23">
        <v>8</v>
      </c>
      <c r="C61" s="55"/>
      <c r="D61" s="15"/>
      <c r="E61" s="15"/>
      <c r="F61" s="15"/>
    </row>
    <row r="62" spans="1:6" x14ac:dyDescent="0.35">
      <c r="A62" s="73" t="s">
        <v>9</v>
      </c>
      <c r="B62" s="23">
        <v>4</v>
      </c>
      <c r="C62" s="55"/>
      <c r="D62" s="15"/>
      <c r="E62" s="15"/>
      <c r="F62" s="15"/>
    </row>
    <row r="63" spans="1:6" x14ac:dyDescent="0.35">
      <c r="A63" s="73" t="s">
        <v>10</v>
      </c>
      <c r="B63" s="23">
        <v>4</v>
      </c>
      <c r="C63" s="57"/>
      <c r="D63" s="15"/>
      <c r="E63" s="15"/>
      <c r="F63" s="15"/>
    </row>
    <row r="64" spans="1:6" x14ac:dyDescent="0.35">
      <c r="A64" s="73" t="s">
        <v>115</v>
      </c>
      <c r="B64" s="409">
        <v>2</v>
      </c>
      <c r="C64" s="55"/>
      <c r="D64" s="15"/>
      <c r="E64" s="15"/>
      <c r="F64" s="15"/>
    </row>
    <row r="65" spans="1:7" x14ac:dyDescent="0.35">
      <c r="A65" s="73" t="s">
        <v>11</v>
      </c>
      <c r="B65" s="23">
        <v>10</v>
      </c>
      <c r="C65" s="59"/>
      <c r="D65" s="15"/>
      <c r="E65" s="15"/>
      <c r="F65" s="15"/>
    </row>
    <row r="66" spans="1:7" ht="29" x14ac:dyDescent="0.35">
      <c r="A66" s="102" t="s">
        <v>116</v>
      </c>
      <c r="B66" s="25">
        <v>10</v>
      </c>
      <c r="C66" s="61"/>
      <c r="D66" s="15"/>
      <c r="E66" s="15"/>
      <c r="F66" s="15"/>
    </row>
    <row r="67" spans="1:7" x14ac:dyDescent="0.35">
      <c r="A67" s="73" t="s">
        <v>12</v>
      </c>
      <c r="B67" s="66">
        <v>5</v>
      </c>
      <c r="C67" s="59"/>
      <c r="D67" s="15"/>
      <c r="E67" s="15"/>
      <c r="F67" s="15"/>
    </row>
    <row r="68" spans="1:7" x14ac:dyDescent="0.35">
      <c r="A68" s="73" t="s">
        <v>13</v>
      </c>
      <c r="B68" s="25">
        <v>5</v>
      </c>
      <c r="C68" s="59"/>
      <c r="D68" s="15"/>
      <c r="E68" s="15"/>
      <c r="F68" s="15"/>
    </row>
    <row r="69" spans="1:7" x14ac:dyDescent="0.35">
      <c r="A69" s="73" t="s">
        <v>14</v>
      </c>
      <c r="B69" s="25">
        <v>8</v>
      </c>
      <c r="C69" s="63"/>
      <c r="D69" s="15"/>
      <c r="E69" s="15"/>
      <c r="F69" s="15"/>
    </row>
    <row r="70" spans="1:7" ht="29" x14ac:dyDescent="0.35">
      <c r="A70" s="102" t="s">
        <v>117</v>
      </c>
      <c r="B70" s="410">
        <v>0</v>
      </c>
      <c r="C70" s="63"/>
      <c r="D70" s="15"/>
      <c r="E70" s="15"/>
      <c r="F70" s="15"/>
    </row>
    <row r="71" spans="1:7" x14ac:dyDescent="0.35">
      <c r="A71" s="37" t="s">
        <v>33</v>
      </c>
      <c r="B71" s="410">
        <v>8</v>
      </c>
      <c r="C71" s="59"/>
      <c r="D71" s="67"/>
      <c r="E71" s="67"/>
      <c r="F71" s="67"/>
    </row>
    <row r="72" spans="1:7" x14ac:dyDescent="0.35">
      <c r="A72" s="37" t="s">
        <v>121</v>
      </c>
      <c r="B72" s="25">
        <v>2</v>
      </c>
      <c r="C72" s="59"/>
      <c r="D72" s="67"/>
      <c r="E72" s="67"/>
      <c r="F72" s="67"/>
    </row>
    <row r="73" spans="1:7" s="210" customFormat="1" x14ac:dyDescent="0.35">
      <c r="A73" s="420" t="s">
        <v>94</v>
      </c>
      <c r="B73" s="283"/>
      <c r="C73" s="283">
        <f>SUM(C61:C72)</f>
        <v>0</v>
      </c>
      <c r="D73" s="283">
        <f t="shared" ref="D73:F73" si="4">SUM(D61:D72)</f>
        <v>0</v>
      </c>
      <c r="E73" s="283">
        <f t="shared" si="4"/>
        <v>0</v>
      </c>
      <c r="F73" s="283">
        <f t="shared" si="4"/>
        <v>0</v>
      </c>
    </row>
    <row r="74" spans="1:7" x14ac:dyDescent="0.35">
      <c r="A74" s="197"/>
      <c r="B74" s="215"/>
      <c r="C74" s="215"/>
      <c r="D74" s="215"/>
      <c r="E74" s="215"/>
      <c r="F74" s="215"/>
    </row>
    <row r="75" spans="1:7" s="213" customFormat="1" x14ac:dyDescent="0.35">
      <c r="A75" s="467" t="s">
        <v>210</v>
      </c>
      <c r="B75" s="468"/>
      <c r="C75" s="468"/>
      <c r="D75" s="468"/>
      <c r="E75" s="468"/>
      <c r="F75" s="469"/>
      <c r="G75"/>
    </row>
    <row r="76" spans="1:7" x14ac:dyDescent="0.35">
      <c r="A76" s="47" t="s">
        <v>7</v>
      </c>
      <c r="B76" s="191" t="s">
        <v>40</v>
      </c>
      <c r="C76" s="192" t="s">
        <v>23</v>
      </c>
      <c r="D76" s="190" t="s">
        <v>24</v>
      </c>
      <c r="E76" s="190" t="s">
        <v>25</v>
      </c>
      <c r="F76" s="190" t="s">
        <v>26</v>
      </c>
    </row>
    <row r="77" spans="1:7" x14ac:dyDescent="0.35">
      <c r="A77" s="28" t="s">
        <v>97</v>
      </c>
      <c r="B77" s="399">
        <v>4</v>
      </c>
      <c r="C77" s="14"/>
      <c r="D77" s="401"/>
      <c r="E77" s="15"/>
      <c r="F77" s="15"/>
    </row>
    <row r="78" spans="1:7" x14ac:dyDescent="0.35">
      <c r="A78" s="28" t="s">
        <v>98</v>
      </c>
      <c r="B78" s="399">
        <v>4</v>
      </c>
      <c r="C78" s="14"/>
      <c r="D78" s="401"/>
      <c r="E78" s="15"/>
      <c r="F78" s="15"/>
    </row>
    <row r="79" spans="1:7" x14ac:dyDescent="0.35">
      <c r="A79" s="28" t="s">
        <v>99</v>
      </c>
      <c r="B79" s="399">
        <v>4</v>
      </c>
      <c r="C79" s="14"/>
      <c r="D79" s="401"/>
      <c r="E79" s="15"/>
      <c r="F79" s="15"/>
    </row>
    <row r="80" spans="1:7" x14ac:dyDescent="0.35">
      <c r="A80" s="28" t="s">
        <v>100</v>
      </c>
      <c r="B80" s="399">
        <v>4</v>
      </c>
      <c r="C80" s="14"/>
      <c r="D80" s="401"/>
      <c r="E80" s="15"/>
      <c r="F80" s="15"/>
    </row>
    <row r="81" spans="1:6" x14ac:dyDescent="0.35">
      <c r="A81" s="28" t="s">
        <v>101</v>
      </c>
      <c r="B81" s="399">
        <v>4</v>
      </c>
      <c r="C81" s="14"/>
      <c r="D81" s="401"/>
      <c r="E81" s="15"/>
      <c r="F81" s="15"/>
    </row>
    <row r="82" spans="1:6" x14ac:dyDescent="0.35">
      <c r="A82" s="28" t="s">
        <v>102</v>
      </c>
      <c r="B82" s="399">
        <v>4</v>
      </c>
      <c r="C82" s="14"/>
      <c r="D82" s="401"/>
      <c r="E82" s="15"/>
      <c r="F82" s="15"/>
    </row>
    <row r="83" spans="1:6" x14ac:dyDescent="0.35">
      <c r="A83" s="28" t="s">
        <v>103</v>
      </c>
      <c r="B83" s="399">
        <v>4</v>
      </c>
      <c r="C83" s="14"/>
      <c r="D83" s="401"/>
      <c r="E83" s="15"/>
      <c r="F83" s="15"/>
    </row>
    <row r="84" spans="1:6" ht="29" x14ac:dyDescent="0.35">
      <c r="A84" s="28" t="s">
        <v>105</v>
      </c>
      <c r="B84" s="399">
        <v>4</v>
      </c>
      <c r="C84" s="14"/>
      <c r="D84" s="401"/>
      <c r="E84" s="15"/>
      <c r="F84" s="15"/>
    </row>
    <row r="85" spans="1:6" x14ac:dyDescent="0.35">
      <c r="A85" s="28" t="s">
        <v>104</v>
      </c>
      <c r="B85" s="399">
        <v>2</v>
      </c>
      <c r="C85" s="14"/>
      <c r="D85" s="401"/>
      <c r="E85" s="15"/>
      <c r="F85" s="15"/>
    </row>
    <row r="86" spans="1:6" x14ac:dyDescent="0.35">
      <c r="A86" s="28" t="s">
        <v>143</v>
      </c>
      <c r="B86" s="399">
        <v>2</v>
      </c>
      <c r="C86" s="14"/>
      <c r="D86" s="401"/>
      <c r="E86" s="15"/>
      <c r="F86" s="15"/>
    </row>
    <row r="87" spans="1:6" x14ac:dyDescent="0.35">
      <c r="A87" s="28" t="s">
        <v>144</v>
      </c>
      <c r="B87" s="399">
        <v>1</v>
      </c>
      <c r="C87" s="14"/>
      <c r="D87" s="401"/>
      <c r="E87" s="15"/>
      <c r="F87" s="15"/>
    </row>
    <row r="88" spans="1:6" x14ac:dyDescent="0.35">
      <c r="A88" s="28" t="s">
        <v>73</v>
      </c>
      <c r="B88" s="310">
        <v>3</v>
      </c>
      <c r="C88" s="14"/>
      <c r="D88" s="402"/>
      <c r="E88" s="65"/>
      <c r="F88" s="65"/>
    </row>
    <row r="89" spans="1:6" x14ac:dyDescent="0.35">
      <c r="A89" s="28" t="s">
        <v>72</v>
      </c>
      <c r="B89" s="310">
        <v>2</v>
      </c>
      <c r="C89" s="14"/>
      <c r="D89" s="402"/>
      <c r="E89" s="65"/>
      <c r="F89" s="65"/>
    </row>
    <row r="90" spans="1:6" x14ac:dyDescent="0.35">
      <c r="A90" s="28" t="s">
        <v>88</v>
      </c>
      <c r="B90" s="310">
        <v>4</v>
      </c>
      <c r="C90" s="14"/>
      <c r="D90" s="402"/>
      <c r="E90" s="65"/>
      <c r="F90" s="65"/>
    </row>
    <row r="91" spans="1:6" x14ac:dyDescent="0.35">
      <c r="A91" s="28" t="s">
        <v>92</v>
      </c>
      <c r="B91" s="400">
        <v>5</v>
      </c>
      <c r="C91" s="14"/>
      <c r="D91" s="402"/>
      <c r="E91" s="65"/>
      <c r="F91" s="65"/>
    </row>
    <row r="92" spans="1:6" x14ac:dyDescent="0.35">
      <c r="A92" s="28" t="s">
        <v>93</v>
      </c>
      <c r="B92" s="400">
        <v>10</v>
      </c>
      <c r="C92" s="14"/>
      <c r="D92" s="401"/>
      <c r="E92" s="15"/>
      <c r="F92" s="15"/>
    </row>
    <row r="93" spans="1:6" x14ac:dyDescent="0.35">
      <c r="A93" s="28" t="s">
        <v>85</v>
      </c>
      <c r="B93" s="310">
        <v>2</v>
      </c>
      <c r="C93" s="14"/>
      <c r="D93" s="403"/>
      <c r="E93" s="196"/>
      <c r="F93" s="196"/>
    </row>
    <row r="94" spans="1:6" x14ac:dyDescent="0.35">
      <c r="A94" s="324" t="s">
        <v>120</v>
      </c>
      <c r="B94" s="400">
        <v>3</v>
      </c>
      <c r="C94" s="14"/>
      <c r="D94" s="401"/>
      <c r="E94" s="15"/>
      <c r="F94" s="15"/>
    </row>
    <row r="95" spans="1:6" x14ac:dyDescent="0.35">
      <c r="A95" s="28" t="s">
        <v>86</v>
      </c>
      <c r="B95" s="310">
        <v>2</v>
      </c>
      <c r="C95" s="14"/>
      <c r="D95" s="401"/>
      <c r="E95" s="15"/>
      <c r="F95" s="15"/>
    </row>
    <row r="96" spans="1:6" x14ac:dyDescent="0.35">
      <c r="A96" s="28" t="s">
        <v>108</v>
      </c>
      <c r="B96" s="310">
        <v>6</v>
      </c>
      <c r="C96" s="14"/>
      <c r="D96" s="402"/>
      <c r="E96" s="65"/>
      <c r="F96" s="65"/>
    </row>
    <row r="97" spans="1:7" x14ac:dyDescent="0.35">
      <c r="A97" s="28" t="s">
        <v>71</v>
      </c>
      <c r="B97" s="310">
        <v>1</v>
      </c>
      <c r="C97" s="14"/>
      <c r="D97" s="402"/>
      <c r="E97" s="65"/>
      <c r="F97" s="65"/>
    </row>
    <row r="98" spans="1:7" x14ac:dyDescent="0.35">
      <c r="A98" s="28" t="s">
        <v>109</v>
      </c>
      <c r="B98" s="310">
        <v>3</v>
      </c>
      <c r="C98" s="14"/>
      <c r="D98" s="64"/>
      <c r="E98" s="65"/>
      <c r="F98" s="65"/>
    </row>
    <row r="99" spans="1:7" x14ac:dyDescent="0.35">
      <c r="A99" s="28" t="s">
        <v>36</v>
      </c>
      <c r="B99" s="310">
        <v>3</v>
      </c>
      <c r="C99" s="14"/>
      <c r="D99" s="64"/>
      <c r="E99" s="65"/>
      <c r="F99" s="65"/>
    </row>
    <row r="100" spans="1:7" x14ac:dyDescent="0.35">
      <c r="A100" s="28" t="s">
        <v>89</v>
      </c>
      <c r="B100" s="310">
        <v>3</v>
      </c>
      <c r="C100" s="14"/>
      <c r="D100" s="14"/>
      <c r="E100" s="14"/>
      <c r="F100" s="14"/>
    </row>
    <row r="101" spans="1:7" x14ac:dyDescent="0.35">
      <c r="A101" s="28"/>
      <c r="C101" s="14"/>
      <c r="D101" s="24"/>
      <c r="E101" s="15"/>
      <c r="F101" s="15"/>
    </row>
    <row r="102" spans="1:7" x14ac:dyDescent="0.35">
      <c r="A102" s="28" t="s">
        <v>111</v>
      </c>
      <c r="B102" s="310">
        <v>1</v>
      </c>
      <c r="C102" s="14"/>
      <c r="D102" s="24"/>
      <c r="E102" s="15"/>
      <c r="F102" s="15"/>
    </row>
    <row r="103" spans="1:7" x14ac:dyDescent="0.35">
      <c r="A103" s="28" t="s">
        <v>145</v>
      </c>
      <c r="B103" s="310">
        <v>1</v>
      </c>
      <c r="C103" s="14"/>
      <c r="D103" s="24"/>
      <c r="E103" s="15"/>
      <c r="F103" s="15"/>
    </row>
    <row r="104" spans="1:7" x14ac:dyDescent="0.35">
      <c r="A104" s="28" t="s">
        <v>106</v>
      </c>
      <c r="B104" s="399">
        <v>4</v>
      </c>
      <c r="C104" s="14"/>
      <c r="D104" s="24"/>
      <c r="E104" s="15"/>
      <c r="F104" s="15"/>
    </row>
    <row r="105" spans="1:7" x14ac:dyDescent="0.35">
      <c r="A105" s="28" t="s">
        <v>107</v>
      </c>
      <c r="B105" s="399">
        <v>3</v>
      </c>
      <c r="C105" s="14"/>
      <c r="D105" s="401"/>
      <c r="E105" s="15"/>
      <c r="F105" s="15"/>
    </row>
    <row r="106" spans="1:7" x14ac:dyDescent="0.35">
      <c r="A106" s="28" t="s">
        <v>110</v>
      </c>
      <c r="B106" s="310">
        <v>1</v>
      </c>
      <c r="C106" s="14"/>
      <c r="D106" s="402"/>
      <c r="E106" s="65"/>
      <c r="F106" s="65"/>
    </row>
    <row r="107" spans="1:7" x14ac:dyDescent="0.35">
      <c r="A107" s="338" t="s">
        <v>170</v>
      </c>
      <c r="B107" s="283"/>
      <c r="C107" s="283">
        <f>SUM(A77:A106)</f>
        <v>0</v>
      </c>
      <c r="D107" s="283">
        <f t="shared" ref="D107:F107" si="5">SUM(D77:D106)</f>
        <v>0</v>
      </c>
      <c r="E107" s="283">
        <f t="shared" si="5"/>
        <v>0</v>
      </c>
      <c r="F107" s="283">
        <f t="shared" si="5"/>
        <v>0</v>
      </c>
    </row>
    <row r="108" spans="1:7" x14ac:dyDescent="0.35">
      <c r="A108" s="456" t="s">
        <v>183</v>
      </c>
      <c r="B108" s="457"/>
      <c r="C108" s="457"/>
      <c r="D108" s="457"/>
      <c r="E108" s="457"/>
      <c r="F108" s="457"/>
    </row>
    <row r="109" spans="1:7" s="213" customFormat="1" x14ac:dyDescent="0.35">
      <c r="A109" s="47" t="s">
        <v>7</v>
      </c>
      <c r="B109" s="191" t="s">
        <v>40</v>
      </c>
      <c r="C109" s="192" t="s">
        <v>23</v>
      </c>
      <c r="D109" s="190" t="s">
        <v>24</v>
      </c>
      <c r="E109" s="190" t="s">
        <v>25</v>
      </c>
      <c r="F109" s="190" t="s">
        <v>26</v>
      </c>
      <c r="G109"/>
    </row>
    <row r="110" spans="1:7" ht="29" x14ac:dyDescent="0.35">
      <c r="A110" s="37" t="s">
        <v>95</v>
      </c>
      <c r="B110" s="38">
        <v>1</v>
      </c>
      <c r="C110" s="198"/>
      <c r="D110" s="198"/>
      <c r="E110" s="198"/>
      <c r="F110" s="198"/>
    </row>
    <row r="111" spans="1:7" x14ac:dyDescent="0.35">
      <c r="A111" s="204" t="s">
        <v>96</v>
      </c>
      <c r="B111" s="38">
        <v>2</v>
      </c>
      <c r="C111" s="198"/>
      <c r="D111" s="198"/>
      <c r="E111" s="198"/>
      <c r="F111" s="198"/>
    </row>
    <row r="112" spans="1:7" x14ac:dyDescent="0.35">
      <c r="A112" s="204" t="s">
        <v>19</v>
      </c>
      <c r="B112" s="38">
        <v>1</v>
      </c>
      <c r="C112" s="198"/>
      <c r="D112" s="198"/>
      <c r="E112" s="198"/>
      <c r="F112" s="198"/>
    </row>
    <row r="113" spans="1:7" x14ac:dyDescent="0.35">
      <c r="A113" s="204" t="s">
        <v>20</v>
      </c>
      <c r="B113" s="38">
        <v>2</v>
      </c>
      <c r="C113" s="198"/>
      <c r="D113" s="198"/>
      <c r="E113" s="198"/>
      <c r="F113" s="198"/>
    </row>
    <row r="114" spans="1:7" x14ac:dyDescent="0.35">
      <c r="A114" s="204" t="s">
        <v>21</v>
      </c>
      <c r="B114" s="38">
        <v>4</v>
      </c>
      <c r="C114" s="198"/>
      <c r="D114" s="198"/>
      <c r="E114" s="198"/>
      <c r="F114" s="198"/>
    </row>
    <row r="115" spans="1:7" x14ac:dyDescent="0.35">
      <c r="A115" s="421" t="s">
        <v>171</v>
      </c>
      <c r="B115" s="283"/>
      <c r="C115" s="283">
        <f>SUM(C110:C114)</f>
        <v>0</v>
      </c>
      <c r="D115" s="283">
        <f t="shared" ref="D115:F115" si="6">SUM(D110:D114)</f>
        <v>0</v>
      </c>
      <c r="E115" s="283">
        <f t="shared" si="6"/>
        <v>0</v>
      </c>
      <c r="F115" s="283">
        <f t="shared" si="6"/>
        <v>0</v>
      </c>
    </row>
    <row r="116" spans="1:7" x14ac:dyDescent="0.35">
      <c r="A116" s="456" t="s">
        <v>183</v>
      </c>
      <c r="B116" s="457"/>
      <c r="C116" s="457"/>
      <c r="D116" s="457"/>
      <c r="E116" s="457"/>
      <c r="F116" s="457"/>
    </row>
    <row r="117" spans="1:7" s="213" customFormat="1" x14ac:dyDescent="0.35">
      <c r="A117" s="205" t="s">
        <v>7</v>
      </c>
      <c r="B117" s="306" t="s">
        <v>40</v>
      </c>
      <c r="C117" s="192" t="s">
        <v>23</v>
      </c>
      <c r="D117" s="190" t="s">
        <v>24</v>
      </c>
      <c r="E117" s="190" t="s">
        <v>25</v>
      </c>
      <c r="F117" s="190" t="s">
        <v>26</v>
      </c>
      <c r="G117"/>
    </row>
    <row r="118" spans="1:7" x14ac:dyDescent="0.35">
      <c r="A118" s="207" t="s">
        <v>128</v>
      </c>
      <c r="B118" s="208">
        <v>6</v>
      </c>
      <c r="C118" s="199"/>
      <c r="D118" s="196"/>
      <c r="E118" s="196"/>
      <c r="F118" s="198"/>
    </row>
    <row r="119" spans="1:7" x14ac:dyDescent="0.35">
      <c r="A119" s="422" t="s">
        <v>201</v>
      </c>
      <c r="B119" s="283"/>
      <c r="C119" s="283">
        <f>SUM(C118)</f>
        <v>0</v>
      </c>
      <c r="D119" s="283">
        <f t="shared" ref="D119:F119" si="7">SUM(D118)</f>
        <v>0</v>
      </c>
      <c r="E119" s="283">
        <f t="shared" si="7"/>
        <v>0</v>
      </c>
      <c r="F119" s="283">
        <f t="shared" si="7"/>
        <v>0</v>
      </c>
    </row>
    <row r="120" spans="1:7" x14ac:dyDescent="0.35">
      <c r="A120" s="15"/>
      <c r="B120" s="307"/>
      <c r="C120" s="307"/>
      <c r="D120" s="307"/>
      <c r="E120" s="307"/>
      <c r="F120" s="308"/>
    </row>
    <row r="121" spans="1:7" x14ac:dyDescent="0.35">
      <c r="A121" s="456" t="s">
        <v>37</v>
      </c>
      <c r="B121" s="457"/>
      <c r="C121" s="457"/>
      <c r="D121" s="457"/>
      <c r="E121" s="457"/>
      <c r="F121" s="457"/>
    </row>
    <row r="122" spans="1:7" s="213" customFormat="1" x14ac:dyDescent="0.35">
      <c r="A122" s="17" t="s">
        <v>7</v>
      </c>
      <c r="B122" s="191" t="s">
        <v>40</v>
      </c>
      <c r="C122" s="192" t="s">
        <v>23</v>
      </c>
      <c r="D122" s="190" t="s">
        <v>122</v>
      </c>
      <c r="E122" s="190" t="s">
        <v>25</v>
      </c>
      <c r="F122" s="190" t="s">
        <v>26</v>
      </c>
    </row>
    <row r="123" spans="1:7" x14ac:dyDescent="0.35">
      <c r="A123" s="15" t="s">
        <v>126</v>
      </c>
      <c r="B123" s="67" t="s">
        <v>41</v>
      </c>
      <c r="C123" s="20"/>
      <c r="D123" s="15"/>
      <c r="E123" s="15"/>
      <c r="F123" s="15"/>
    </row>
    <row r="124" spans="1:7" x14ac:dyDescent="0.35">
      <c r="A124" s="15" t="s">
        <v>123</v>
      </c>
      <c r="B124" s="67">
        <v>96</v>
      </c>
      <c r="C124" s="20"/>
      <c r="D124" s="15"/>
      <c r="E124" s="15"/>
      <c r="F124" s="15"/>
    </row>
    <row r="125" spans="1:7" x14ac:dyDescent="0.35">
      <c r="A125" s="15" t="s">
        <v>124</v>
      </c>
      <c r="B125" s="67">
        <v>0</v>
      </c>
      <c r="C125" s="20"/>
      <c r="D125" s="15"/>
      <c r="E125" s="15"/>
      <c r="F125" s="15"/>
    </row>
    <row r="126" spans="1:7" x14ac:dyDescent="0.35">
      <c r="A126" s="423" t="s">
        <v>172</v>
      </c>
      <c r="B126" s="283"/>
      <c r="C126" s="283">
        <f>SUM(C123:C125)</f>
        <v>0</v>
      </c>
      <c r="D126" s="283">
        <f t="shared" ref="D126:F126" si="8">SUM(D123:D125)</f>
        <v>0</v>
      </c>
      <c r="E126" s="283">
        <f t="shared" si="8"/>
        <v>0</v>
      </c>
      <c r="F126" s="283">
        <f t="shared" si="8"/>
        <v>0</v>
      </c>
    </row>
    <row r="127" spans="1:7" x14ac:dyDescent="0.35">
      <c r="A127" s="456" t="s">
        <v>185</v>
      </c>
      <c r="B127" s="457"/>
      <c r="C127" s="457"/>
      <c r="D127" s="457"/>
      <c r="E127" s="457"/>
      <c r="F127" s="458"/>
    </row>
    <row r="128" spans="1:7" s="213" customFormat="1" x14ac:dyDescent="0.35">
      <c r="A128" s="17" t="s">
        <v>7</v>
      </c>
      <c r="B128" s="191" t="s">
        <v>40</v>
      </c>
      <c r="C128" s="192" t="s">
        <v>23</v>
      </c>
      <c r="D128" s="190" t="s">
        <v>122</v>
      </c>
      <c r="E128" s="190" t="s">
        <v>25</v>
      </c>
      <c r="F128" s="190" t="s">
        <v>26</v>
      </c>
    </row>
    <row r="129" spans="1:6" x14ac:dyDescent="0.35">
      <c r="A129" s="15" t="s">
        <v>127</v>
      </c>
      <c r="B129" s="67" t="s">
        <v>41</v>
      </c>
      <c r="C129" s="36"/>
      <c r="D129" s="35"/>
      <c r="E129" s="35"/>
      <c r="F129" s="35"/>
    </row>
    <row r="130" spans="1:6" x14ac:dyDescent="0.35">
      <c r="A130" s="423" t="s">
        <v>175</v>
      </c>
      <c r="B130" s="283"/>
      <c r="C130" s="283">
        <f>SUM(C129)</f>
        <v>0</v>
      </c>
      <c r="D130" s="283">
        <f t="shared" ref="D130:F130" si="9">SUM(D129)</f>
        <v>0</v>
      </c>
      <c r="E130" s="283">
        <f t="shared" si="9"/>
        <v>0</v>
      </c>
      <c r="F130" s="283">
        <f t="shared" si="9"/>
        <v>0</v>
      </c>
    </row>
    <row r="131" spans="1:6" x14ac:dyDescent="0.35">
      <c r="A131" s="1"/>
      <c r="B131" s="1"/>
      <c r="C131" s="18"/>
      <c r="D131" s="1"/>
      <c r="E131" s="1"/>
      <c r="F131" s="1"/>
    </row>
    <row r="132" spans="1:6" x14ac:dyDescent="0.35">
      <c r="B132" s="1"/>
      <c r="C132" s="18"/>
      <c r="D132" s="1"/>
      <c r="E132" s="1"/>
      <c r="F132" s="1"/>
    </row>
    <row r="133" spans="1:6" ht="18.5" x14ac:dyDescent="0.45">
      <c r="A133" s="424" t="s">
        <v>200</v>
      </c>
      <c r="B133" s="425"/>
      <c r="C133" s="426"/>
      <c r="D133" s="425"/>
      <c r="E133" s="427">
        <f>E22+E32+E47+E57+E73+E107+E115+E119+E126+E130</f>
        <v>0</v>
      </c>
      <c r="F133" s="427">
        <f>F22+F32+F47+F57+F73+F107+F115+F119+F126+F130</f>
        <v>0</v>
      </c>
    </row>
  </sheetData>
  <mergeCells count="9">
    <mergeCell ref="A121:F121"/>
    <mergeCell ref="A127:F127"/>
    <mergeCell ref="A4:B4"/>
    <mergeCell ref="A5:F5"/>
    <mergeCell ref="A3:F3"/>
    <mergeCell ref="A59:F59"/>
    <mergeCell ref="A75:F75"/>
    <mergeCell ref="A108:F108"/>
    <mergeCell ref="A116:F116"/>
  </mergeCells>
  <pageMargins left="0.7" right="0.7" top="0.75" bottom="0.75" header="0.3" footer="0.3"/>
  <pageSetup paperSize="9" scale="76" orientation="portrait" r:id="rId1"/>
  <headerFooter>
    <oddHeader>&amp;LCLUSTER 4: NMM&amp; SB Cleaning Pricing Schedule</oddHeader>
    <oddFooter>&amp;C&amp;N of &amp;N</oddFooter>
  </headerFooter>
  <colBreaks count="1" manualBreakCount="1">
    <brk id="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view="pageBreakPreview" topLeftCell="A51" zoomScale="60" zoomScaleNormal="100" workbookViewId="0">
      <selection activeCell="A115" sqref="A115"/>
    </sheetView>
  </sheetViews>
  <sheetFormatPr defaultRowHeight="14.5" x14ac:dyDescent="0.35"/>
  <cols>
    <col min="1" max="1" width="51.36328125" customWidth="1"/>
    <col min="2" max="2" width="11.36328125" customWidth="1"/>
    <col min="3" max="3" width="13.453125" customWidth="1"/>
    <col min="4" max="4" width="19.1796875" customWidth="1"/>
    <col min="5" max="5" width="13" customWidth="1"/>
    <col min="6" max="6" width="16.81640625" customWidth="1"/>
    <col min="7" max="7" width="34.6328125" style="203" customWidth="1"/>
  </cols>
  <sheetData>
    <row r="1" spans="1:7" x14ac:dyDescent="0.35">
      <c r="A1" s="2"/>
      <c r="B1" s="3" t="s">
        <v>215</v>
      </c>
      <c r="C1" s="2"/>
      <c r="D1" s="2"/>
      <c r="E1" s="2"/>
      <c r="F1" s="2"/>
      <c r="G1"/>
    </row>
    <row r="2" spans="1:7" x14ac:dyDescent="0.35">
      <c r="A2" s="2"/>
      <c r="B2" s="2"/>
      <c r="C2" s="2"/>
      <c r="D2" s="2"/>
      <c r="E2" s="2"/>
      <c r="F2" s="2"/>
      <c r="G2"/>
    </row>
    <row r="3" spans="1:7" ht="15.65" customHeight="1" x14ac:dyDescent="0.35">
      <c r="A3" s="478" t="s">
        <v>216</v>
      </c>
      <c r="B3" s="479"/>
      <c r="C3" s="479"/>
      <c r="D3" s="479"/>
      <c r="E3" s="479"/>
      <c r="F3" s="480"/>
      <c r="G3"/>
    </row>
    <row r="4" spans="1:7" x14ac:dyDescent="0.35">
      <c r="A4" s="484" t="s">
        <v>42</v>
      </c>
      <c r="B4" s="484"/>
      <c r="C4" s="311"/>
      <c r="D4" s="123"/>
      <c r="E4" s="123"/>
      <c r="F4" s="123"/>
    </row>
    <row r="5" spans="1:7" ht="14.4" customHeight="1" x14ac:dyDescent="0.35">
      <c r="A5" s="473" t="s">
        <v>211</v>
      </c>
      <c r="B5" s="474"/>
      <c r="C5" s="474"/>
      <c r="D5" s="474"/>
      <c r="E5" s="474"/>
      <c r="F5" s="475"/>
    </row>
    <row r="6" spans="1:7" x14ac:dyDescent="0.35">
      <c r="A6" s="108" t="s">
        <v>1</v>
      </c>
      <c r="B6" s="177" t="s">
        <v>40</v>
      </c>
      <c r="C6" s="177" t="s">
        <v>23</v>
      </c>
      <c r="D6" s="179" t="s">
        <v>24</v>
      </c>
      <c r="E6" s="179" t="s">
        <v>25</v>
      </c>
      <c r="F6" s="179" t="s">
        <v>26</v>
      </c>
    </row>
    <row r="7" spans="1:7" x14ac:dyDescent="0.35">
      <c r="A7" s="28" t="s">
        <v>3</v>
      </c>
      <c r="B7" s="107">
        <v>2</v>
      </c>
      <c r="C7" s="107"/>
      <c r="D7" s="27"/>
      <c r="E7" s="27"/>
      <c r="F7" s="27"/>
    </row>
    <row r="8" spans="1:7" x14ac:dyDescent="0.35">
      <c r="A8" s="55" t="s">
        <v>133</v>
      </c>
      <c r="B8" s="107"/>
      <c r="C8" s="107"/>
      <c r="D8" s="27"/>
      <c r="E8" s="27"/>
      <c r="F8" s="27"/>
    </row>
    <row r="9" spans="1:7" x14ac:dyDescent="0.35">
      <c r="A9" s="22" t="s">
        <v>134</v>
      </c>
      <c r="B9" s="107">
        <v>2</v>
      </c>
      <c r="C9" s="107"/>
      <c r="D9" s="27"/>
      <c r="E9" s="27"/>
      <c r="F9" s="27"/>
    </row>
    <row r="10" spans="1:7" x14ac:dyDescent="0.35">
      <c r="A10" s="22" t="s">
        <v>129</v>
      </c>
      <c r="B10" s="107"/>
      <c r="C10" s="107"/>
      <c r="D10" s="27"/>
      <c r="E10" s="27"/>
      <c r="F10" s="27"/>
    </row>
    <row r="11" spans="1:7" x14ac:dyDescent="0.35">
      <c r="A11" s="22" t="s">
        <v>130</v>
      </c>
      <c r="B11" s="107"/>
      <c r="C11" s="107"/>
      <c r="D11" s="27"/>
      <c r="E11" s="27"/>
      <c r="F11" s="27"/>
    </row>
    <row r="12" spans="1:7" x14ac:dyDescent="0.35">
      <c r="A12" s="22" t="s">
        <v>28</v>
      </c>
      <c r="B12" s="107"/>
      <c r="C12" s="107"/>
      <c r="D12" s="27"/>
      <c r="E12" s="27"/>
      <c r="F12" s="27"/>
    </row>
    <row r="13" spans="1:7" x14ac:dyDescent="0.35">
      <c r="A13" s="22" t="s">
        <v>29</v>
      </c>
      <c r="B13" s="107"/>
      <c r="C13" s="107"/>
      <c r="D13" s="27"/>
      <c r="E13" s="27"/>
      <c r="F13" s="27"/>
    </row>
    <row r="14" spans="1:7" x14ac:dyDescent="0.35">
      <c r="A14" s="22" t="s">
        <v>30</v>
      </c>
      <c r="B14" s="107"/>
      <c r="C14" s="107"/>
      <c r="D14" s="27"/>
      <c r="E14" s="27"/>
      <c r="F14" s="27"/>
    </row>
    <row r="15" spans="1:7" x14ac:dyDescent="0.35">
      <c r="A15" s="22" t="s">
        <v>132</v>
      </c>
      <c r="B15" s="107"/>
      <c r="C15" s="107"/>
      <c r="D15" s="27"/>
      <c r="E15" s="27"/>
      <c r="F15" s="27"/>
    </row>
    <row r="16" spans="1:7" x14ac:dyDescent="0.35">
      <c r="A16" s="55" t="s">
        <v>135</v>
      </c>
      <c r="B16" s="107"/>
      <c r="C16" s="107"/>
      <c r="D16" s="27"/>
      <c r="E16" s="27"/>
      <c r="F16" s="27"/>
    </row>
    <row r="17" spans="1:6" x14ac:dyDescent="0.35">
      <c r="A17" s="22" t="s">
        <v>74</v>
      </c>
      <c r="B17" s="107"/>
      <c r="C17" s="107"/>
      <c r="D17" s="27"/>
      <c r="E17" s="27"/>
      <c r="F17" s="27"/>
    </row>
    <row r="18" spans="1:6" x14ac:dyDescent="0.35">
      <c r="A18" s="22" t="s">
        <v>75</v>
      </c>
      <c r="B18" s="107"/>
      <c r="C18" s="107"/>
      <c r="D18" s="27"/>
      <c r="E18" s="27"/>
      <c r="F18" s="27"/>
    </row>
    <row r="19" spans="1:6" ht="26" x14ac:dyDescent="0.35">
      <c r="A19" s="22" t="s">
        <v>76</v>
      </c>
      <c r="B19" s="107"/>
      <c r="C19" s="107"/>
      <c r="D19" s="27"/>
      <c r="E19" s="27"/>
      <c r="F19" s="27"/>
    </row>
    <row r="20" spans="1:6" x14ac:dyDescent="0.35">
      <c r="A20" s="22" t="s">
        <v>27</v>
      </c>
      <c r="B20" s="107"/>
      <c r="C20" s="107"/>
      <c r="D20" s="27"/>
      <c r="E20" s="27"/>
      <c r="F20" s="27"/>
    </row>
    <row r="21" spans="1:6" x14ac:dyDescent="0.35">
      <c r="A21" s="22" t="s">
        <v>131</v>
      </c>
      <c r="B21" s="107"/>
      <c r="C21" s="107"/>
      <c r="D21" s="27"/>
      <c r="E21" s="27"/>
      <c r="F21" s="27"/>
    </row>
    <row r="22" spans="1:6" x14ac:dyDescent="0.35">
      <c r="A22" s="283" t="s">
        <v>189</v>
      </c>
      <c r="B22" s="221"/>
      <c r="C22" s="221"/>
      <c r="D22" s="222">
        <f>SUM(D9:D21)</f>
        <v>0</v>
      </c>
      <c r="E22" s="222">
        <f t="shared" ref="E22:F22" si="0">SUM(E9:E21)</f>
        <v>0</v>
      </c>
      <c r="F22" s="222">
        <f t="shared" si="0"/>
        <v>0</v>
      </c>
    </row>
    <row r="23" spans="1:6" ht="26" customHeight="1" x14ac:dyDescent="0.35">
      <c r="A23" s="481" t="s">
        <v>136</v>
      </c>
      <c r="B23" s="482"/>
      <c r="C23" s="482"/>
      <c r="D23" s="482"/>
      <c r="E23" s="482"/>
      <c r="F23" s="483"/>
    </row>
    <row r="24" spans="1:6" x14ac:dyDescent="0.35">
      <c r="A24" s="55" t="s">
        <v>140</v>
      </c>
      <c r="B24" s="107"/>
      <c r="C24" s="107"/>
      <c r="D24" s="27"/>
      <c r="E24" s="27"/>
      <c r="F24" s="27"/>
    </row>
    <row r="25" spans="1:6" x14ac:dyDescent="0.35">
      <c r="A25" s="22" t="s">
        <v>4</v>
      </c>
      <c r="B25" s="107">
        <v>2</v>
      </c>
      <c r="C25" s="107"/>
      <c r="D25" s="27"/>
      <c r="E25" s="27"/>
      <c r="F25" s="27"/>
    </row>
    <row r="26" spans="1:6" x14ac:dyDescent="0.35">
      <c r="A26" s="22" t="s">
        <v>137</v>
      </c>
      <c r="B26" s="107">
        <v>2</v>
      </c>
      <c r="C26" s="107"/>
      <c r="D26" s="27"/>
      <c r="E26" s="27"/>
      <c r="F26" s="27"/>
    </row>
    <row r="27" spans="1:6" x14ac:dyDescent="0.35">
      <c r="A27" s="22" t="s">
        <v>138</v>
      </c>
      <c r="B27" s="107">
        <v>2</v>
      </c>
      <c r="C27" s="107"/>
      <c r="D27" s="27"/>
      <c r="E27" s="27"/>
      <c r="F27" s="27"/>
    </row>
    <row r="28" spans="1:6" x14ac:dyDescent="0.35">
      <c r="A28" s="22" t="s">
        <v>139</v>
      </c>
      <c r="B28" s="107">
        <v>2</v>
      </c>
      <c r="C28" s="107"/>
      <c r="D28" s="27"/>
      <c r="E28" s="27"/>
      <c r="F28" s="27"/>
    </row>
    <row r="29" spans="1:6" x14ac:dyDescent="0.35">
      <c r="A29" s="22" t="s">
        <v>5</v>
      </c>
      <c r="B29" s="107">
        <v>2</v>
      </c>
      <c r="C29" s="107"/>
      <c r="D29" s="27"/>
      <c r="E29" s="27"/>
      <c r="F29" s="27"/>
    </row>
    <row r="30" spans="1:6" x14ac:dyDescent="0.35">
      <c r="A30" s="22" t="s">
        <v>6</v>
      </c>
      <c r="B30" s="107">
        <v>2</v>
      </c>
      <c r="C30" s="107"/>
      <c r="D30" s="27"/>
      <c r="E30" s="27"/>
      <c r="F30" s="27"/>
    </row>
    <row r="31" spans="1:6" x14ac:dyDescent="0.35">
      <c r="A31" s="22" t="s">
        <v>148</v>
      </c>
      <c r="B31" s="107">
        <v>2</v>
      </c>
      <c r="C31" s="107"/>
      <c r="D31" s="27"/>
      <c r="E31" s="27"/>
      <c r="F31" s="27"/>
    </row>
    <row r="32" spans="1:6" x14ac:dyDescent="0.35">
      <c r="A32" s="283" t="s">
        <v>190</v>
      </c>
      <c r="B32" s="221"/>
      <c r="C32" s="221"/>
      <c r="D32" s="222">
        <f>SUM(D25:D31)</f>
        <v>0</v>
      </c>
      <c r="E32" s="222">
        <f t="shared" ref="E32:F32" si="1">SUM(E25:E31)</f>
        <v>0</v>
      </c>
      <c r="F32" s="222">
        <f t="shared" si="1"/>
        <v>0</v>
      </c>
    </row>
    <row r="33" spans="1:6" x14ac:dyDescent="0.35">
      <c r="A33" s="55" t="s">
        <v>165</v>
      </c>
      <c r="B33" s="107">
        <v>0</v>
      </c>
      <c r="C33" s="107"/>
      <c r="D33" s="27"/>
      <c r="E33" s="27"/>
      <c r="F33" s="27"/>
    </row>
    <row r="34" spans="1:6" x14ac:dyDescent="0.35">
      <c r="A34" s="55" t="s">
        <v>133</v>
      </c>
      <c r="B34" s="107"/>
      <c r="C34" s="107"/>
      <c r="D34" s="27"/>
      <c r="E34" s="27"/>
      <c r="F34" s="27"/>
    </row>
    <row r="35" spans="1:6" x14ac:dyDescent="0.35">
      <c r="A35" s="22" t="s">
        <v>134</v>
      </c>
      <c r="B35" s="107">
        <v>0</v>
      </c>
      <c r="C35" s="107"/>
      <c r="D35" s="27"/>
      <c r="E35" s="27"/>
      <c r="F35" s="27"/>
    </row>
    <row r="36" spans="1:6" x14ac:dyDescent="0.35">
      <c r="A36" s="22" t="s">
        <v>129</v>
      </c>
      <c r="B36" s="107"/>
      <c r="C36" s="107"/>
      <c r="D36" s="27"/>
      <c r="E36" s="27"/>
      <c r="F36" s="27"/>
    </row>
    <row r="37" spans="1:6" x14ac:dyDescent="0.35">
      <c r="A37" s="22" t="s">
        <v>130</v>
      </c>
      <c r="B37" s="107"/>
      <c r="C37" s="107"/>
      <c r="D37" s="27"/>
      <c r="E37" s="27"/>
      <c r="F37" s="27"/>
    </row>
    <row r="38" spans="1:6" x14ac:dyDescent="0.35">
      <c r="A38" s="22" t="s">
        <v>28</v>
      </c>
      <c r="B38" s="107"/>
      <c r="C38" s="107"/>
      <c r="D38" s="27"/>
      <c r="E38" s="27"/>
      <c r="F38" s="27"/>
    </row>
    <row r="39" spans="1:6" x14ac:dyDescent="0.35">
      <c r="A39" s="22" t="s">
        <v>29</v>
      </c>
      <c r="B39" s="107"/>
      <c r="C39" s="29"/>
      <c r="D39" s="27"/>
      <c r="E39" s="27"/>
      <c r="F39" s="27"/>
    </row>
    <row r="40" spans="1:6" x14ac:dyDescent="0.35">
      <c r="A40" s="22" t="s">
        <v>30</v>
      </c>
      <c r="B40" s="107"/>
      <c r="C40" s="29"/>
      <c r="D40" s="27"/>
      <c r="E40" s="27"/>
      <c r="F40" s="27"/>
    </row>
    <row r="41" spans="1:6" x14ac:dyDescent="0.35">
      <c r="A41" s="22" t="s">
        <v>132</v>
      </c>
      <c r="B41" s="107"/>
      <c r="C41" s="29"/>
      <c r="D41" s="27"/>
      <c r="E41" s="27"/>
      <c r="F41" s="27"/>
    </row>
    <row r="42" spans="1:6" x14ac:dyDescent="0.35">
      <c r="A42" s="22" t="s">
        <v>74</v>
      </c>
      <c r="B42" s="107"/>
      <c r="C42" s="29"/>
      <c r="D42" s="27"/>
      <c r="E42" s="27"/>
      <c r="F42" s="27"/>
    </row>
    <row r="43" spans="1:6" x14ac:dyDescent="0.35">
      <c r="A43" s="22" t="s">
        <v>75</v>
      </c>
      <c r="B43" s="107"/>
      <c r="C43" s="29"/>
      <c r="D43" s="27"/>
      <c r="E43" s="27"/>
      <c r="F43" s="27"/>
    </row>
    <row r="44" spans="1:6" ht="26" x14ac:dyDescent="0.35">
      <c r="A44" s="22" t="s">
        <v>76</v>
      </c>
      <c r="B44" s="107"/>
      <c r="C44" s="29"/>
      <c r="D44" s="27"/>
      <c r="E44" s="27"/>
      <c r="F44" s="27"/>
    </row>
    <row r="45" spans="1:6" x14ac:dyDescent="0.35">
      <c r="A45" s="22" t="s">
        <v>27</v>
      </c>
      <c r="B45" s="107"/>
      <c r="C45" s="29"/>
      <c r="D45" s="27"/>
      <c r="E45" s="27"/>
      <c r="F45" s="27"/>
    </row>
    <row r="46" spans="1:6" x14ac:dyDescent="0.35">
      <c r="A46" s="22" t="s">
        <v>131</v>
      </c>
      <c r="B46" s="107"/>
      <c r="C46" s="29"/>
      <c r="D46" s="27"/>
      <c r="E46" s="27"/>
      <c r="F46" s="27"/>
    </row>
    <row r="47" spans="1:6" x14ac:dyDescent="0.35">
      <c r="A47" s="283" t="s">
        <v>177</v>
      </c>
      <c r="B47" s="221"/>
      <c r="C47" s="221"/>
      <c r="D47" s="222">
        <f>SUM(D33:D46)</f>
        <v>0</v>
      </c>
      <c r="E47" s="222">
        <f>SUM(E25:E46)</f>
        <v>0</v>
      </c>
      <c r="F47" s="222">
        <f>SUM(F25:F46)</f>
        <v>0</v>
      </c>
    </row>
    <row r="48" spans="1:6" ht="26" x14ac:dyDescent="0.35">
      <c r="A48" s="47" t="s">
        <v>136</v>
      </c>
      <c r="B48" s="178" t="s">
        <v>40</v>
      </c>
      <c r="C48" s="186" t="s">
        <v>23</v>
      </c>
      <c r="D48" s="179" t="s">
        <v>24</v>
      </c>
      <c r="E48" s="179" t="s">
        <v>25</v>
      </c>
      <c r="F48" s="179" t="s">
        <v>26</v>
      </c>
    </row>
    <row r="49" spans="1:6" x14ac:dyDescent="0.35">
      <c r="A49" s="55" t="s">
        <v>140</v>
      </c>
      <c r="B49" s="107"/>
      <c r="C49" s="29"/>
      <c r="D49" s="27"/>
      <c r="E49" s="27"/>
      <c r="F49" s="27"/>
    </row>
    <row r="50" spans="1:6" x14ac:dyDescent="0.35">
      <c r="A50" s="22" t="s">
        <v>4</v>
      </c>
      <c r="B50" s="107">
        <v>0</v>
      </c>
      <c r="C50" s="29"/>
      <c r="D50" s="27"/>
      <c r="E50" s="27"/>
      <c r="F50" s="27"/>
    </row>
    <row r="51" spans="1:6" x14ac:dyDescent="0.35">
      <c r="A51" s="22" t="s">
        <v>137</v>
      </c>
      <c r="B51" s="107">
        <v>0</v>
      </c>
      <c r="C51" s="29"/>
      <c r="D51" s="27"/>
      <c r="E51" s="27"/>
      <c r="F51" s="27"/>
    </row>
    <row r="52" spans="1:6" x14ac:dyDescent="0.35">
      <c r="A52" s="22" t="s">
        <v>138</v>
      </c>
      <c r="B52" s="411">
        <v>0</v>
      </c>
      <c r="C52" s="14"/>
      <c r="D52" s="14"/>
      <c r="E52" s="14"/>
      <c r="F52" s="14"/>
    </row>
    <row r="53" spans="1:6" x14ac:dyDescent="0.35">
      <c r="A53" s="22" t="s">
        <v>139</v>
      </c>
      <c r="B53" s="107">
        <v>0</v>
      </c>
      <c r="C53" s="27"/>
      <c r="D53" s="27"/>
      <c r="E53" s="27"/>
      <c r="F53" s="27"/>
    </row>
    <row r="54" spans="1:6" x14ac:dyDescent="0.35">
      <c r="A54" s="22" t="s">
        <v>5</v>
      </c>
      <c r="B54" s="107">
        <v>0</v>
      </c>
      <c r="C54" s="27"/>
      <c r="D54" s="27"/>
      <c r="E54" s="27"/>
      <c r="F54" s="27"/>
    </row>
    <row r="55" spans="1:6" x14ac:dyDescent="0.35">
      <c r="A55" s="22" t="s">
        <v>6</v>
      </c>
      <c r="B55" s="107">
        <v>0</v>
      </c>
      <c r="C55" s="27"/>
      <c r="D55" s="27"/>
      <c r="E55" s="27"/>
      <c r="F55" s="27"/>
    </row>
    <row r="56" spans="1:6" x14ac:dyDescent="0.35">
      <c r="A56" s="22" t="s">
        <v>125</v>
      </c>
      <c r="B56" s="107">
        <v>0</v>
      </c>
      <c r="C56" s="27"/>
      <c r="D56" s="27"/>
      <c r="E56" s="27"/>
      <c r="F56" s="27"/>
    </row>
    <row r="57" spans="1:6" x14ac:dyDescent="0.35">
      <c r="A57" s="283" t="s">
        <v>187</v>
      </c>
      <c r="B57" s="221"/>
      <c r="C57" s="221"/>
      <c r="D57" s="222">
        <f>SUM(D49:D56)</f>
        <v>0</v>
      </c>
      <c r="E57" s="222">
        <f t="shared" ref="E57:F57" si="2">SUM(E49:E56)</f>
        <v>0</v>
      </c>
      <c r="F57" s="222">
        <f t="shared" si="2"/>
        <v>0</v>
      </c>
    </row>
    <row r="58" spans="1:6" x14ac:dyDescent="0.35">
      <c r="A58" s="28"/>
      <c r="B58" s="107"/>
      <c r="C58" s="27"/>
      <c r="D58" s="27"/>
      <c r="E58" s="27"/>
      <c r="F58" s="27"/>
    </row>
    <row r="59" spans="1:6" x14ac:dyDescent="0.35">
      <c r="A59" s="485" t="s">
        <v>32</v>
      </c>
      <c r="B59" s="485"/>
      <c r="C59" s="485"/>
      <c r="D59" s="485"/>
      <c r="E59" s="485"/>
      <c r="F59" s="485"/>
    </row>
    <row r="60" spans="1:6" x14ac:dyDescent="0.35">
      <c r="A60" s="108" t="s">
        <v>7</v>
      </c>
      <c r="B60" s="177" t="s">
        <v>40</v>
      </c>
      <c r="C60" s="187" t="s">
        <v>23</v>
      </c>
      <c r="D60" s="179" t="s">
        <v>24</v>
      </c>
      <c r="E60" s="179" t="s">
        <v>25</v>
      </c>
      <c r="F60" s="179" t="s">
        <v>26</v>
      </c>
    </row>
    <row r="61" spans="1:6" x14ac:dyDescent="0.35">
      <c r="A61" s="73" t="s">
        <v>8</v>
      </c>
      <c r="B61" s="119">
        <v>4</v>
      </c>
      <c r="C61" s="30"/>
      <c r="D61" s="73"/>
      <c r="E61" s="27"/>
      <c r="F61" s="27"/>
    </row>
    <row r="62" spans="1:6" x14ac:dyDescent="0.35">
      <c r="A62" s="73" t="s">
        <v>141</v>
      </c>
      <c r="B62" s="119">
        <v>3</v>
      </c>
      <c r="C62" s="30"/>
      <c r="D62" s="73"/>
      <c r="E62" s="27"/>
      <c r="F62" s="27"/>
    </row>
    <row r="63" spans="1:6" x14ac:dyDescent="0.35">
      <c r="A63" s="73" t="s">
        <v>10</v>
      </c>
      <c r="B63" s="119">
        <v>3</v>
      </c>
      <c r="C63" s="30"/>
      <c r="D63" s="73"/>
      <c r="E63" s="27"/>
      <c r="F63" s="27"/>
    </row>
    <row r="64" spans="1:6" x14ac:dyDescent="0.35">
      <c r="A64" s="73" t="s">
        <v>115</v>
      </c>
      <c r="B64" s="119">
        <v>4</v>
      </c>
      <c r="C64" s="31"/>
      <c r="D64" s="73"/>
      <c r="E64" s="27"/>
      <c r="F64" s="27"/>
    </row>
    <row r="65" spans="1:7" x14ac:dyDescent="0.35">
      <c r="A65" s="73" t="s">
        <v>11</v>
      </c>
      <c r="B65" s="412">
        <v>3</v>
      </c>
      <c r="C65" s="31"/>
      <c r="D65" s="73"/>
      <c r="E65" s="27"/>
      <c r="F65" s="27"/>
    </row>
    <row r="66" spans="1:7" x14ac:dyDescent="0.35">
      <c r="A66" s="102" t="s">
        <v>116</v>
      </c>
      <c r="B66" s="119">
        <v>6</v>
      </c>
      <c r="C66" s="30"/>
      <c r="D66" s="102"/>
      <c r="E66" s="27"/>
      <c r="F66" s="27"/>
    </row>
    <row r="67" spans="1:7" x14ac:dyDescent="0.35">
      <c r="A67" s="73" t="s">
        <v>12</v>
      </c>
      <c r="B67" s="107">
        <v>1</v>
      </c>
      <c r="C67" s="32"/>
      <c r="D67" s="73"/>
      <c r="E67" s="27"/>
      <c r="F67" s="27"/>
    </row>
    <row r="68" spans="1:7" x14ac:dyDescent="0.35">
      <c r="A68" s="73" t="s">
        <v>13</v>
      </c>
      <c r="B68" s="104">
        <v>3</v>
      </c>
      <c r="C68" s="33"/>
      <c r="D68" s="73"/>
      <c r="E68" s="27"/>
      <c r="F68" s="27"/>
    </row>
    <row r="69" spans="1:7" x14ac:dyDescent="0.35">
      <c r="A69" s="73" t="s">
        <v>14</v>
      </c>
      <c r="B69" s="107">
        <v>3</v>
      </c>
      <c r="C69" s="32"/>
      <c r="D69" s="73"/>
      <c r="E69" s="27"/>
      <c r="F69" s="27"/>
    </row>
    <row r="70" spans="1:7" ht="16" customHeight="1" x14ac:dyDescent="0.35">
      <c r="A70" s="102" t="s">
        <v>142</v>
      </c>
      <c r="B70" s="107">
        <v>1</v>
      </c>
      <c r="C70" s="32"/>
      <c r="D70" s="102"/>
      <c r="E70" s="27"/>
      <c r="F70" s="27"/>
    </row>
    <row r="71" spans="1:7" x14ac:dyDescent="0.35">
      <c r="A71" s="28" t="s">
        <v>33</v>
      </c>
      <c r="B71" s="352">
        <v>4</v>
      </c>
      <c r="C71" s="34"/>
      <c r="D71" s="37"/>
      <c r="E71" s="27"/>
      <c r="F71" s="27"/>
    </row>
    <row r="72" spans="1:7" x14ac:dyDescent="0.35">
      <c r="A72" s="250" t="s">
        <v>121</v>
      </c>
      <c r="B72" s="107">
        <v>1</v>
      </c>
      <c r="C72" s="107"/>
      <c r="D72" s="37"/>
      <c r="E72" s="118"/>
      <c r="F72" s="118"/>
    </row>
    <row r="73" spans="1:7" x14ac:dyDescent="0.35">
      <c r="A73" s="322" t="s">
        <v>34</v>
      </c>
      <c r="B73" s="316"/>
      <c r="C73" s="316"/>
      <c r="D73" s="317"/>
      <c r="E73" s="317"/>
      <c r="F73" s="317"/>
    </row>
    <row r="74" spans="1:7" s="210" customFormat="1" x14ac:dyDescent="0.35">
      <c r="A74" s="115"/>
      <c r="B74" s="107"/>
      <c r="C74" s="107"/>
      <c r="D74" s="118"/>
      <c r="E74" s="118"/>
      <c r="F74" s="118"/>
      <c r="G74" s="203"/>
    </row>
    <row r="75" spans="1:7" x14ac:dyDescent="0.35">
      <c r="A75" s="327" t="s">
        <v>16</v>
      </c>
      <c r="B75" s="327"/>
      <c r="C75" s="327"/>
      <c r="D75" s="327"/>
      <c r="E75" s="327"/>
      <c r="F75" s="327"/>
    </row>
    <row r="76" spans="1:7" x14ac:dyDescent="0.35">
      <c r="A76" s="108" t="s">
        <v>7</v>
      </c>
      <c r="B76" s="108" t="s">
        <v>17</v>
      </c>
      <c r="C76" s="109" t="s">
        <v>23</v>
      </c>
      <c r="D76" s="106" t="s">
        <v>24</v>
      </c>
      <c r="E76" s="106" t="s">
        <v>25</v>
      </c>
      <c r="F76" s="106" t="s">
        <v>26</v>
      </c>
    </row>
    <row r="77" spans="1:7" x14ac:dyDescent="0.35">
      <c r="A77" s="28" t="s">
        <v>97</v>
      </c>
      <c r="B77" s="119">
        <v>1</v>
      </c>
      <c r="C77" s="120"/>
      <c r="D77" s="120"/>
      <c r="E77" s="27"/>
      <c r="F77" s="27"/>
      <c r="G77" s="51"/>
    </row>
    <row r="78" spans="1:7" x14ac:dyDescent="0.35">
      <c r="A78" s="28" t="s">
        <v>98</v>
      </c>
      <c r="B78" s="119">
        <v>1</v>
      </c>
      <c r="C78" s="120"/>
      <c r="D78" s="28"/>
      <c r="E78" s="119"/>
      <c r="F78" s="27"/>
      <c r="G78" s="51"/>
    </row>
    <row r="79" spans="1:7" x14ac:dyDescent="0.35">
      <c r="A79" s="28" t="s">
        <v>99</v>
      </c>
      <c r="B79" s="119">
        <v>1</v>
      </c>
      <c r="C79" s="120"/>
      <c r="D79" s="28"/>
      <c r="E79" s="119"/>
      <c r="F79" s="27"/>
      <c r="G79" s="51"/>
    </row>
    <row r="80" spans="1:7" x14ac:dyDescent="0.35">
      <c r="A80" s="28" t="s">
        <v>100</v>
      </c>
      <c r="B80" s="119">
        <v>1</v>
      </c>
      <c r="C80" s="120"/>
      <c r="D80" s="28"/>
      <c r="E80" s="119"/>
      <c r="F80" s="27"/>
      <c r="G80" s="51"/>
    </row>
    <row r="81" spans="1:7" x14ac:dyDescent="0.35">
      <c r="A81" s="28" t="s">
        <v>101</v>
      </c>
      <c r="B81" s="119">
        <v>1</v>
      </c>
      <c r="C81" s="120"/>
      <c r="D81" s="28"/>
      <c r="E81" s="119"/>
      <c r="F81" s="27"/>
      <c r="G81" s="51"/>
    </row>
    <row r="82" spans="1:7" x14ac:dyDescent="0.35">
      <c r="A82" s="28" t="s">
        <v>102</v>
      </c>
      <c r="B82" s="119">
        <v>1</v>
      </c>
      <c r="C82" s="120"/>
      <c r="D82" s="28"/>
      <c r="E82" s="119"/>
      <c r="F82" s="27"/>
      <c r="G82" s="51"/>
    </row>
    <row r="83" spans="1:7" x14ac:dyDescent="0.35">
      <c r="A83" s="28" t="s">
        <v>103</v>
      </c>
      <c r="B83" s="119">
        <v>1</v>
      </c>
      <c r="C83" s="120"/>
      <c r="D83" s="28"/>
      <c r="E83" s="119"/>
      <c r="F83" s="27"/>
      <c r="G83" s="51"/>
    </row>
    <row r="84" spans="1:7" x14ac:dyDescent="0.35">
      <c r="A84" s="28" t="s">
        <v>105</v>
      </c>
      <c r="B84" s="119">
        <v>1</v>
      </c>
      <c r="C84" s="120"/>
      <c r="D84" s="28"/>
      <c r="E84" s="119"/>
      <c r="F84" s="27"/>
      <c r="G84" s="51"/>
    </row>
    <row r="85" spans="1:7" x14ac:dyDescent="0.35">
      <c r="A85" s="28" t="s">
        <v>104</v>
      </c>
      <c r="B85" s="119">
        <v>1</v>
      </c>
      <c r="C85" s="120"/>
      <c r="D85" s="28"/>
      <c r="E85" s="119"/>
      <c r="F85" s="27"/>
      <c r="G85" s="51"/>
    </row>
    <row r="86" spans="1:7" x14ac:dyDescent="0.35">
      <c r="A86" s="28" t="s">
        <v>143</v>
      </c>
      <c r="B86" s="119">
        <v>1</v>
      </c>
      <c r="C86" s="120"/>
      <c r="D86" s="28"/>
      <c r="E86" s="119"/>
      <c r="F86" s="27"/>
      <c r="G86" s="51"/>
    </row>
    <row r="87" spans="1:7" x14ac:dyDescent="0.35">
      <c r="A87" s="28" t="s">
        <v>144</v>
      </c>
      <c r="B87" s="119">
        <v>2</v>
      </c>
      <c r="C87" s="120"/>
      <c r="D87" s="28"/>
      <c r="E87" s="119"/>
      <c r="F87" s="27"/>
      <c r="G87" s="51"/>
    </row>
    <row r="88" spans="1:7" x14ac:dyDescent="0.35">
      <c r="A88" s="28" t="s">
        <v>73</v>
      </c>
      <c r="B88" s="119">
        <v>2</v>
      </c>
      <c r="C88" s="120"/>
      <c r="D88" s="28"/>
      <c r="E88" s="119"/>
      <c r="F88" s="27"/>
      <c r="G88" s="51"/>
    </row>
    <row r="89" spans="1:7" x14ac:dyDescent="0.35">
      <c r="A89" s="28" t="s">
        <v>72</v>
      </c>
      <c r="B89" s="119">
        <v>3</v>
      </c>
      <c r="C89" s="120"/>
      <c r="D89" s="28"/>
      <c r="E89" s="119"/>
      <c r="F89" s="27"/>
      <c r="G89" s="51"/>
    </row>
    <row r="90" spans="1:7" x14ac:dyDescent="0.35">
      <c r="A90" s="28" t="s">
        <v>88</v>
      </c>
      <c r="B90" s="119">
        <v>3</v>
      </c>
      <c r="C90" s="120"/>
      <c r="D90" s="28"/>
      <c r="E90" s="119"/>
      <c r="F90" s="27"/>
      <c r="G90" s="51"/>
    </row>
    <row r="91" spans="1:7" x14ac:dyDescent="0.35">
      <c r="A91" s="28" t="s">
        <v>92</v>
      </c>
      <c r="B91" s="119">
        <v>5</v>
      </c>
      <c r="C91" s="120"/>
      <c r="D91" s="28"/>
      <c r="E91" s="107"/>
      <c r="F91" s="27"/>
      <c r="G91" s="51"/>
    </row>
    <row r="92" spans="1:7" x14ac:dyDescent="0.35">
      <c r="A92" s="28" t="s">
        <v>93</v>
      </c>
      <c r="B92" s="119">
        <v>10</v>
      </c>
      <c r="C92" s="120"/>
      <c r="D92" s="28"/>
      <c r="E92" s="107"/>
      <c r="F92" s="27"/>
      <c r="G92" s="51"/>
    </row>
    <row r="93" spans="1:7" x14ac:dyDescent="0.35">
      <c r="A93" s="28" t="s">
        <v>85</v>
      </c>
      <c r="B93" s="119">
        <v>3</v>
      </c>
      <c r="C93" s="120"/>
      <c r="D93" s="194"/>
      <c r="E93" s="107"/>
      <c r="F93" s="27"/>
      <c r="G93" s="51"/>
    </row>
    <row r="94" spans="1:7" x14ac:dyDescent="0.35">
      <c r="A94" s="324" t="s">
        <v>120</v>
      </c>
      <c r="B94" s="119">
        <v>2</v>
      </c>
      <c r="C94" s="120"/>
      <c r="D94" s="28"/>
      <c r="E94" s="107"/>
      <c r="F94" s="27"/>
      <c r="G94" s="51"/>
    </row>
    <row r="95" spans="1:7" x14ac:dyDescent="0.35">
      <c r="A95" s="28" t="s">
        <v>86</v>
      </c>
      <c r="B95" s="119">
        <v>2</v>
      </c>
      <c r="C95" s="120"/>
      <c r="D95" s="28"/>
      <c r="E95" s="107"/>
      <c r="F95" s="27"/>
      <c r="G95" s="51"/>
    </row>
    <row r="96" spans="1:7" x14ac:dyDescent="0.35">
      <c r="A96" s="28" t="s">
        <v>108</v>
      </c>
      <c r="B96" s="119">
        <v>3</v>
      </c>
      <c r="C96" s="120"/>
      <c r="D96" s="28"/>
      <c r="E96" s="107"/>
      <c r="F96" s="27"/>
      <c r="G96" s="51"/>
    </row>
    <row r="97" spans="1:18" x14ac:dyDescent="0.35">
      <c r="A97" s="28" t="s">
        <v>71</v>
      </c>
      <c r="B97" s="107">
        <v>3</v>
      </c>
      <c r="C97" s="120"/>
      <c r="D97" s="28"/>
      <c r="E97" s="107"/>
      <c r="F97" s="27"/>
      <c r="G97" s="51"/>
    </row>
    <row r="98" spans="1:18" x14ac:dyDescent="0.35">
      <c r="A98" s="28" t="s">
        <v>109</v>
      </c>
      <c r="B98" s="107">
        <v>3</v>
      </c>
      <c r="C98" s="120"/>
      <c r="D98" s="28"/>
      <c r="E98" s="107"/>
      <c r="F98" s="27"/>
      <c r="G98" s="51"/>
    </row>
    <row r="99" spans="1:18" x14ac:dyDescent="0.35">
      <c r="A99" s="28" t="s">
        <v>36</v>
      </c>
      <c r="B99" s="107">
        <v>3</v>
      </c>
      <c r="C99" s="120"/>
      <c r="D99" s="28"/>
      <c r="E99" s="107"/>
      <c r="F99" s="27"/>
      <c r="G99" s="51"/>
    </row>
    <row r="100" spans="1:18" x14ac:dyDescent="0.35">
      <c r="A100" s="28" t="s">
        <v>89</v>
      </c>
      <c r="B100" s="107">
        <v>3</v>
      </c>
      <c r="C100" s="120"/>
      <c r="D100" s="28"/>
      <c r="E100" s="107"/>
      <c r="F100" s="27"/>
      <c r="G100" s="51"/>
    </row>
    <row r="101" spans="1:18" x14ac:dyDescent="0.35">
      <c r="A101" s="28"/>
      <c r="B101" s="107"/>
      <c r="C101" s="120"/>
      <c r="D101" s="28"/>
      <c r="E101" s="107"/>
      <c r="F101" s="27"/>
      <c r="G101" s="51"/>
    </row>
    <row r="102" spans="1:18" x14ac:dyDescent="0.35">
      <c r="A102" s="28" t="s">
        <v>111</v>
      </c>
      <c r="B102" s="107">
        <v>1</v>
      </c>
      <c r="C102" s="120"/>
      <c r="D102" s="28"/>
      <c r="E102" s="107"/>
      <c r="F102" s="27"/>
      <c r="G102" s="51"/>
    </row>
    <row r="103" spans="1:18" x14ac:dyDescent="0.35">
      <c r="A103" s="28" t="s">
        <v>145</v>
      </c>
      <c r="B103" s="107">
        <v>1</v>
      </c>
      <c r="C103" s="105"/>
      <c r="D103" s="28"/>
      <c r="E103" s="107"/>
      <c r="F103" s="27"/>
      <c r="G103" s="51"/>
    </row>
    <row r="104" spans="1:18" x14ac:dyDescent="0.35">
      <c r="A104" s="28" t="s">
        <v>106</v>
      </c>
      <c r="B104" s="107">
        <v>1</v>
      </c>
      <c r="C104" s="105"/>
      <c r="D104" s="28"/>
      <c r="E104" s="107"/>
      <c r="F104" s="27"/>
      <c r="G104" s="51"/>
    </row>
    <row r="105" spans="1:18" x14ac:dyDescent="0.35">
      <c r="A105" s="28" t="s">
        <v>107</v>
      </c>
      <c r="B105" s="107">
        <v>1</v>
      </c>
      <c r="C105" s="105"/>
      <c r="D105" s="28"/>
      <c r="E105" s="107"/>
      <c r="F105" s="27"/>
      <c r="G105" s="51"/>
    </row>
    <row r="106" spans="1:18" x14ac:dyDescent="0.35">
      <c r="A106" s="28" t="s">
        <v>110</v>
      </c>
      <c r="B106" s="107">
        <v>1</v>
      </c>
      <c r="C106" s="105"/>
      <c r="D106" s="28"/>
      <c r="E106" s="104"/>
      <c r="F106" s="27"/>
      <c r="G106" s="51"/>
    </row>
    <row r="107" spans="1:18" x14ac:dyDescent="0.35">
      <c r="A107" s="318"/>
      <c r="B107" s="318"/>
      <c r="C107" s="328"/>
      <c r="D107" s="328"/>
      <c r="E107" s="328"/>
      <c r="F107" s="317"/>
      <c r="G107" s="51"/>
    </row>
    <row r="108" spans="1:18" s="210" customFormat="1" x14ac:dyDescent="0.35">
      <c r="A108" s="417" t="s">
        <v>179</v>
      </c>
      <c r="B108" s="418"/>
      <c r="C108" s="418"/>
      <c r="D108" s="418"/>
      <c r="E108" s="418"/>
      <c r="F108" s="418"/>
      <c r="G108" s="51"/>
      <c r="H108"/>
      <c r="I108"/>
      <c r="J108"/>
      <c r="K108"/>
      <c r="L108"/>
      <c r="M108"/>
      <c r="N108"/>
      <c r="O108"/>
      <c r="P108"/>
      <c r="Q108"/>
      <c r="R108"/>
    </row>
    <row r="109" spans="1:18" x14ac:dyDescent="0.35">
      <c r="A109" s="108" t="s">
        <v>7</v>
      </c>
      <c r="B109" s="121" t="s">
        <v>2</v>
      </c>
      <c r="C109" s="187" t="s">
        <v>23</v>
      </c>
      <c r="D109" s="179" t="s">
        <v>24</v>
      </c>
      <c r="E109" s="179" t="s">
        <v>25</v>
      </c>
      <c r="F109" s="179" t="s">
        <v>26</v>
      </c>
      <c r="G109" s="51"/>
    </row>
    <row r="110" spans="1:18" ht="29" x14ac:dyDescent="0.35">
      <c r="A110" s="37" t="s">
        <v>95</v>
      </c>
      <c r="B110" s="336">
        <v>1</v>
      </c>
      <c r="C110" s="198"/>
      <c r="D110" s="198"/>
      <c r="E110" s="198"/>
      <c r="F110" s="198"/>
      <c r="G110" s="51"/>
    </row>
    <row r="111" spans="1:18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18" x14ac:dyDescent="0.35">
      <c r="A112" s="204" t="s">
        <v>19</v>
      </c>
      <c r="B112" s="336">
        <v>1</v>
      </c>
      <c r="C112" s="198"/>
      <c r="D112" s="198"/>
      <c r="E112" s="198"/>
      <c r="F112" s="198"/>
    </row>
    <row r="113" spans="1:7" x14ac:dyDescent="0.35">
      <c r="A113" s="204" t="s">
        <v>20</v>
      </c>
      <c r="B113" s="336">
        <v>2</v>
      </c>
      <c r="C113" s="198"/>
      <c r="D113" s="198"/>
      <c r="E113" s="198"/>
      <c r="F113" s="198"/>
    </row>
    <row r="114" spans="1:7" x14ac:dyDescent="0.35">
      <c r="A114" s="204" t="s">
        <v>21</v>
      </c>
      <c r="B114" s="336">
        <v>4</v>
      </c>
      <c r="C114" s="198"/>
      <c r="D114" s="198"/>
      <c r="E114" s="198"/>
      <c r="F114" s="198"/>
    </row>
    <row r="115" spans="1:7" x14ac:dyDescent="0.35">
      <c r="A115" s="283" t="s">
        <v>227</v>
      </c>
      <c r="B115" s="283"/>
      <c r="C115" s="283">
        <f>SUM(C114)</f>
        <v>0</v>
      </c>
      <c r="D115" s="283">
        <f>SUM(D110:D114)</f>
        <v>0</v>
      </c>
      <c r="E115" s="283">
        <f t="shared" ref="E115:F115" si="3">SUM(E114)</f>
        <v>0</v>
      </c>
      <c r="F115" s="283">
        <f t="shared" si="3"/>
        <v>0</v>
      </c>
    </row>
    <row r="116" spans="1:7" x14ac:dyDescent="0.35">
      <c r="A116" s="456" t="s">
        <v>183</v>
      </c>
      <c r="B116" s="457"/>
      <c r="C116" s="457"/>
      <c r="D116" s="457"/>
      <c r="E116" s="457"/>
      <c r="F116" s="458"/>
    </row>
    <row r="117" spans="1:7" s="213" customFormat="1" x14ac:dyDescent="0.35">
      <c r="A117" s="305" t="s">
        <v>7</v>
      </c>
      <c r="B117" s="306" t="s">
        <v>40</v>
      </c>
      <c r="C117" s="192" t="s">
        <v>23</v>
      </c>
      <c r="D117" s="190" t="s">
        <v>24</v>
      </c>
      <c r="E117" s="190" t="s">
        <v>25</v>
      </c>
      <c r="F117" s="190" t="s">
        <v>26</v>
      </c>
      <c r="G117" s="326"/>
    </row>
    <row r="118" spans="1:7" ht="26" x14ac:dyDescent="0.35">
      <c r="A118" s="22" t="s">
        <v>146</v>
      </c>
      <c r="B118" s="208">
        <v>2</v>
      </c>
      <c r="C118" s="199"/>
      <c r="D118" s="196"/>
      <c r="E118" s="196"/>
      <c r="F118" s="198"/>
    </row>
    <row r="119" spans="1:7" x14ac:dyDescent="0.35">
      <c r="A119" s="283" t="s">
        <v>221</v>
      </c>
      <c r="B119" s="283"/>
      <c r="C119" s="283">
        <f>SUM(C118)</f>
        <v>0</v>
      </c>
      <c r="D119" s="283">
        <f t="shared" ref="D119:F119" si="4">SUM(D118)</f>
        <v>0</v>
      </c>
      <c r="E119" s="283">
        <f t="shared" si="4"/>
        <v>0</v>
      </c>
      <c r="F119" s="283">
        <f t="shared" si="4"/>
        <v>0</v>
      </c>
    </row>
    <row r="120" spans="1:7" x14ac:dyDescent="0.35">
      <c r="A120" s="67"/>
      <c r="B120" s="329"/>
      <c r="C120" s="329"/>
      <c r="D120" s="329"/>
      <c r="E120" s="329"/>
      <c r="F120" s="329"/>
    </row>
    <row r="121" spans="1:7" x14ac:dyDescent="0.35">
      <c r="A121" s="456" t="s">
        <v>37</v>
      </c>
      <c r="B121" s="457"/>
      <c r="C121" s="457"/>
      <c r="D121" s="457"/>
      <c r="E121" s="457"/>
      <c r="F121" s="458"/>
    </row>
    <row r="122" spans="1:7" s="213" customFormat="1" x14ac:dyDescent="0.35">
      <c r="A122" s="190" t="s">
        <v>7</v>
      </c>
      <c r="B122" s="191" t="s">
        <v>40</v>
      </c>
      <c r="C122" s="192" t="s">
        <v>23</v>
      </c>
      <c r="D122" s="190" t="s">
        <v>122</v>
      </c>
      <c r="E122" s="190" t="s">
        <v>25</v>
      </c>
      <c r="F122" s="190" t="s">
        <v>26</v>
      </c>
      <c r="G122" s="326"/>
    </row>
    <row r="123" spans="1:7" ht="15" x14ac:dyDescent="0.35">
      <c r="A123" s="15" t="s">
        <v>126</v>
      </c>
      <c r="B123" s="67" t="s">
        <v>184</v>
      </c>
      <c r="C123" s="20"/>
      <c r="D123" s="15"/>
      <c r="E123" s="15"/>
      <c r="F123" s="15"/>
    </row>
    <row r="124" spans="1:7" x14ac:dyDescent="0.35">
      <c r="A124" s="15" t="s">
        <v>123</v>
      </c>
      <c r="B124" s="67">
        <v>55</v>
      </c>
      <c r="C124" s="20"/>
      <c r="D124" s="15"/>
      <c r="E124" s="15"/>
      <c r="F124" s="15"/>
    </row>
    <row r="125" spans="1:7" x14ac:dyDescent="0.35">
      <c r="A125" s="15" t="s">
        <v>124</v>
      </c>
      <c r="B125" s="15">
        <v>0</v>
      </c>
      <c r="C125" s="20"/>
      <c r="D125" s="15"/>
      <c r="E125" s="15"/>
      <c r="F125" s="15"/>
    </row>
    <row r="126" spans="1:7" x14ac:dyDescent="0.35">
      <c r="A126" s="283" t="s">
        <v>172</v>
      </c>
      <c r="B126" s="283"/>
      <c r="C126" s="283">
        <f>SUM(C123:C125)</f>
        <v>0</v>
      </c>
      <c r="D126" s="283">
        <f t="shared" ref="D126:F126" si="5">SUM(D123:D125)</f>
        <v>0</v>
      </c>
      <c r="E126" s="283">
        <f t="shared" si="5"/>
        <v>0</v>
      </c>
      <c r="F126" s="283">
        <f t="shared" si="5"/>
        <v>0</v>
      </c>
    </row>
    <row r="127" spans="1:7" x14ac:dyDescent="0.35">
      <c r="A127" s="456" t="s">
        <v>185</v>
      </c>
      <c r="B127" s="457"/>
      <c r="C127" s="457"/>
      <c r="D127" s="457"/>
      <c r="E127" s="457"/>
      <c r="F127" s="458"/>
    </row>
    <row r="128" spans="1:7" s="213" customFormat="1" x14ac:dyDescent="0.35">
      <c r="A128" s="190" t="s">
        <v>7</v>
      </c>
      <c r="B128" s="191" t="s">
        <v>40</v>
      </c>
      <c r="C128" s="192" t="s">
        <v>23</v>
      </c>
      <c r="D128" s="190" t="s">
        <v>122</v>
      </c>
      <c r="E128" s="190" t="s">
        <v>25</v>
      </c>
      <c r="F128" s="190" t="s">
        <v>26</v>
      </c>
      <c r="G128" s="326"/>
    </row>
    <row r="129" spans="1:6" ht="15" x14ac:dyDescent="0.35">
      <c r="A129" s="15" t="s">
        <v>127</v>
      </c>
      <c r="B129" s="67" t="s">
        <v>184</v>
      </c>
      <c r="C129" s="36"/>
      <c r="D129" s="35"/>
      <c r="E129" s="35"/>
      <c r="F129" s="35"/>
    </row>
    <row r="130" spans="1:6" x14ac:dyDescent="0.35">
      <c r="A130" s="283" t="s">
        <v>219</v>
      </c>
      <c r="B130" s="283"/>
      <c r="C130" s="283">
        <f>SUM(C129)</f>
        <v>0</v>
      </c>
      <c r="D130" s="283">
        <f t="shared" ref="D130:F130" si="6">SUM(D129)</f>
        <v>0</v>
      </c>
      <c r="E130" s="283">
        <f t="shared" si="6"/>
        <v>0</v>
      </c>
      <c r="F130" s="283">
        <f t="shared" si="6"/>
        <v>0</v>
      </c>
    </row>
  </sheetData>
  <mergeCells count="8">
    <mergeCell ref="A3:F3"/>
    <mergeCell ref="A121:F121"/>
    <mergeCell ref="A127:F127"/>
    <mergeCell ref="A23:F23"/>
    <mergeCell ref="A116:F116"/>
    <mergeCell ref="A4:B4"/>
    <mergeCell ref="A59:F59"/>
    <mergeCell ref="A5:F5"/>
  </mergeCells>
  <pageMargins left="0.7" right="0.7" top="0.75" bottom="0.75" header="0.3" footer="0.3"/>
  <pageSetup paperSize="9" scale="68" orientation="portrait" r:id="rId1"/>
  <rowBreaks count="1" manualBreakCount="1">
    <brk id="5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view="pageBreakPreview" topLeftCell="A58" zoomScale="60" zoomScaleNormal="100" workbookViewId="0">
      <selection activeCell="B72" sqref="B72"/>
    </sheetView>
  </sheetViews>
  <sheetFormatPr defaultRowHeight="14.5" x14ac:dyDescent="0.35"/>
  <cols>
    <col min="1" max="1" width="50.08984375" customWidth="1"/>
    <col min="2" max="2" width="9.90625" customWidth="1"/>
    <col min="3" max="7" width="12.08984375" customWidth="1"/>
    <col min="8" max="8" width="35.6328125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216</v>
      </c>
      <c r="B3" s="479"/>
      <c r="C3" s="479"/>
      <c r="D3" s="479"/>
      <c r="E3" s="479"/>
      <c r="F3" s="480"/>
    </row>
    <row r="4" spans="1:6" ht="15.5" x14ac:dyDescent="0.35">
      <c r="A4" s="489" t="s">
        <v>43</v>
      </c>
      <c r="B4" s="489"/>
      <c r="C4" s="124"/>
      <c r="D4" s="125"/>
      <c r="E4" s="125"/>
      <c r="F4" s="125"/>
    </row>
    <row r="5" spans="1:6" ht="14.4" customHeight="1" x14ac:dyDescent="0.35">
      <c r="A5" s="473" t="s">
        <v>211</v>
      </c>
      <c r="B5" s="474"/>
      <c r="C5" s="474"/>
      <c r="D5" s="474"/>
      <c r="E5" s="474"/>
      <c r="F5" s="475"/>
    </row>
    <row r="6" spans="1:6" ht="15.5" x14ac:dyDescent="0.35">
      <c r="A6" s="81" t="s">
        <v>1</v>
      </c>
      <c r="B6" s="129" t="s">
        <v>40</v>
      </c>
      <c r="C6" s="129" t="s">
        <v>23</v>
      </c>
      <c r="D6" s="127" t="s">
        <v>24</v>
      </c>
      <c r="E6" s="127" t="s">
        <v>25</v>
      </c>
      <c r="F6" s="127" t="s">
        <v>26</v>
      </c>
    </row>
    <row r="7" spans="1:6" ht="15.5" x14ac:dyDescent="0.35">
      <c r="A7" s="28" t="s">
        <v>3</v>
      </c>
      <c r="B7" s="80">
        <v>3</v>
      </c>
      <c r="C7" s="92"/>
      <c r="D7" s="27"/>
      <c r="E7" s="27"/>
      <c r="F7" s="27"/>
    </row>
    <row r="8" spans="1:6" ht="15.5" x14ac:dyDescent="0.35">
      <c r="A8" s="55" t="s">
        <v>133</v>
      </c>
      <c r="B8" s="80"/>
      <c r="C8" s="92"/>
      <c r="D8" s="27"/>
      <c r="E8" s="27"/>
      <c r="F8" s="27"/>
    </row>
    <row r="9" spans="1:6" ht="15.5" x14ac:dyDescent="0.35">
      <c r="A9" s="22" t="s">
        <v>134</v>
      </c>
      <c r="B9" s="80"/>
      <c r="C9" s="92"/>
      <c r="D9" s="27"/>
      <c r="E9" s="27"/>
      <c r="F9" s="27"/>
    </row>
    <row r="10" spans="1:6" ht="15.5" x14ac:dyDescent="0.35">
      <c r="A10" s="22" t="s">
        <v>129</v>
      </c>
      <c r="B10" s="80"/>
      <c r="C10" s="92"/>
      <c r="D10" s="27"/>
      <c r="E10" s="27"/>
      <c r="F10" s="27"/>
    </row>
    <row r="11" spans="1:6" ht="15.5" x14ac:dyDescent="0.35">
      <c r="A11" s="22" t="s">
        <v>130</v>
      </c>
      <c r="B11" s="80"/>
      <c r="C11" s="92"/>
      <c r="D11" s="27"/>
      <c r="E11" s="27"/>
      <c r="F11" s="27"/>
    </row>
    <row r="12" spans="1:6" ht="15.5" x14ac:dyDescent="0.35">
      <c r="A12" s="22" t="s">
        <v>28</v>
      </c>
      <c r="B12" s="80"/>
      <c r="C12" s="92"/>
      <c r="D12" s="27"/>
      <c r="E12" s="27"/>
      <c r="F12" s="27"/>
    </row>
    <row r="13" spans="1:6" ht="15.5" x14ac:dyDescent="0.35">
      <c r="A13" s="22" t="s">
        <v>29</v>
      </c>
      <c r="B13" s="80"/>
      <c r="C13" s="92"/>
      <c r="D13" s="27"/>
      <c r="E13" s="27"/>
      <c r="F13" s="27"/>
    </row>
    <row r="14" spans="1:6" ht="15.5" x14ac:dyDescent="0.35">
      <c r="A14" s="22" t="s">
        <v>30</v>
      </c>
      <c r="B14" s="80"/>
      <c r="C14" s="92"/>
      <c r="D14" s="27"/>
      <c r="E14" s="27"/>
      <c r="F14" s="27"/>
    </row>
    <row r="15" spans="1:6" ht="15.5" x14ac:dyDescent="0.35">
      <c r="A15" s="22" t="s">
        <v>132</v>
      </c>
      <c r="B15" s="80"/>
      <c r="C15" s="92"/>
      <c r="D15" s="27"/>
      <c r="E15" s="27"/>
      <c r="F15" s="27"/>
    </row>
    <row r="16" spans="1:6" ht="15.5" x14ac:dyDescent="0.35">
      <c r="A16" s="55" t="s">
        <v>135</v>
      </c>
      <c r="B16" s="80"/>
      <c r="C16" s="92"/>
      <c r="D16" s="27"/>
      <c r="E16" s="27"/>
      <c r="F16" s="27"/>
    </row>
    <row r="17" spans="1:6" ht="15.5" x14ac:dyDescent="0.35">
      <c r="A17" s="22" t="s">
        <v>74</v>
      </c>
      <c r="B17" s="80"/>
      <c r="C17" s="92"/>
      <c r="D17" s="27"/>
      <c r="E17" s="27"/>
      <c r="F17" s="27"/>
    </row>
    <row r="18" spans="1:6" ht="15.5" x14ac:dyDescent="0.35">
      <c r="A18" s="22" t="s">
        <v>75</v>
      </c>
      <c r="B18" s="80"/>
      <c r="C18" s="92"/>
      <c r="D18" s="27"/>
      <c r="E18" s="27"/>
      <c r="F18" s="27"/>
    </row>
    <row r="19" spans="1:6" ht="26" x14ac:dyDescent="0.35">
      <c r="A19" s="22" t="s">
        <v>76</v>
      </c>
      <c r="B19" s="80"/>
      <c r="C19" s="92"/>
      <c r="D19" s="27"/>
      <c r="E19" s="27"/>
      <c r="F19" s="27"/>
    </row>
    <row r="20" spans="1:6" ht="15.5" x14ac:dyDescent="0.35">
      <c r="A20" s="22" t="s">
        <v>27</v>
      </c>
      <c r="B20" s="80"/>
      <c r="C20" s="92"/>
      <c r="D20" s="27"/>
      <c r="E20" s="27"/>
      <c r="F20" s="27"/>
    </row>
    <row r="21" spans="1:6" ht="15.5" x14ac:dyDescent="0.35">
      <c r="A21" s="22" t="s">
        <v>131</v>
      </c>
      <c r="B21" s="80"/>
      <c r="C21" s="92"/>
      <c r="D21" s="27"/>
      <c r="E21" s="27"/>
      <c r="F21" s="27"/>
    </row>
    <row r="22" spans="1:6" ht="15.5" x14ac:dyDescent="0.35">
      <c r="A22" s="220" t="s">
        <v>186</v>
      </c>
      <c r="B22" s="319"/>
      <c r="C22" s="320"/>
      <c r="D22" s="317"/>
      <c r="E22" s="317"/>
      <c r="F22" s="317"/>
    </row>
    <row r="23" spans="1:6" ht="26" x14ac:dyDescent="0.35">
      <c r="A23" s="47" t="s">
        <v>136</v>
      </c>
      <c r="B23" s="80"/>
      <c r="C23" s="92"/>
      <c r="D23" s="27"/>
      <c r="E23" s="27"/>
      <c r="F23" s="27"/>
    </row>
    <row r="24" spans="1:6" ht="15.5" x14ac:dyDescent="0.35">
      <c r="A24" s="55" t="s">
        <v>140</v>
      </c>
      <c r="B24" s="80"/>
      <c r="C24" s="92"/>
      <c r="D24" s="27"/>
      <c r="E24" s="27"/>
      <c r="F24" s="27"/>
    </row>
    <row r="25" spans="1:6" ht="15.5" x14ac:dyDescent="0.35">
      <c r="A25" s="22" t="s">
        <v>4</v>
      </c>
      <c r="B25" s="80">
        <v>3</v>
      </c>
      <c r="C25" s="92"/>
      <c r="D25" s="27"/>
      <c r="E25" s="27"/>
      <c r="F25" s="27"/>
    </row>
    <row r="26" spans="1:6" ht="15.5" x14ac:dyDescent="0.35">
      <c r="A26" s="22" t="s">
        <v>137</v>
      </c>
      <c r="B26" s="80">
        <v>3</v>
      </c>
      <c r="C26" s="92"/>
      <c r="D26" s="27"/>
      <c r="E26" s="27"/>
      <c r="F26" s="27"/>
    </row>
    <row r="27" spans="1:6" ht="15.5" x14ac:dyDescent="0.35">
      <c r="A27" s="22" t="s">
        <v>138</v>
      </c>
      <c r="B27" s="80">
        <v>3</v>
      </c>
      <c r="C27" s="92"/>
      <c r="D27" s="27"/>
      <c r="E27" s="27"/>
      <c r="F27" s="27"/>
    </row>
    <row r="28" spans="1:6" ht="15.5" x14ac:dyDescent="0.35">
      <c r="A28" s="22" t="s">
        <v>139</v>
      </c>
      <c r="B28" s="80">
        <v>3</v>
      </c>
      <c r="C28" s="92"/>
      <c r="D28" s="27"/>
      <c r="E28" s="27"/>
      <c r="F28" s="27"/>
    </row>
    <row r="29" spans="1:6" ht="15.5" x14ac:dyDescent="0.35">
      <c r="A29" s="22" t="s">
        <v>5</v>
      </c>
      <c r="B29" s="80">
        <v>3</v>
      </c>
      <c r="C29" s="92"/>
      <c r="D29" s="27"/>
      <c r="E29" s="27"/>
      <c r="F29" s="27"/>
    </row>
    <row r="30" spans="1:6" ht="15.5" x14ac:dyDescent="0.35">
      <c r="A30" s="22" t="s">
        <v>6</v>
      </c>
      <c r="B30" s="80">
        <v>3</v>
      </c>
      <c r="C30" s="92"/>
      <c r="D30" s="27"/>
      <c r="E30" s="27"/>
      <c r="F30" s="27"/>
    </row>
    <row r="31" spans="1:6" ht="15.5" x14ac:dyDescent="0.35">
      <c r="A31" s="22" t="s">
        <v>148</v>
      </c>
      <c r="B31" s="80">
        <v>3</v>
      </c>
      <c r="C31" s="92"/>
      <c r="D31" s="27"/>
      <c r="E31" s="27"/>
      <c r="F31" s="27"/>
    </row>
    <row r="32" spans="1:6" ht="15.5" x14ac:dyDescent="0.35">
      <c r="A32" s="283" t="s">
        <v>177</v>
      </c>
      <c r="B32" s="229"/>
      <c r="C32" s="228"/>
      <c r="D32" s="222"/>
      <c r="E32" s="222"/>
      <c r="F32" s="222"/>
    </row>
    <row r="33" spans="1:6" ht="15.5" x14ac:dyDescent="0.35">
      <c r="A33" s="55" t="s">
        <v>165</v>
      </c>
      <c r="B33" s="80">
        <v>0</v>
      </c>
      <c r="C33" s="80"/>
      <c r="D33" s="76"/>
      <c r="E33" s="76"/>
      <c r="F33" s="76"/>
    </row>
    <row r="34" spans="1:6" ht="15.5" x14ac:dyDescent="0.35">
      <c r="A34" s="55" t="s">
        <v>133</v>
      </c>
      <c r="B34" s="80"/>
      <c r="C34" s="82"/>
      <c r="D34" s="83"/>
      <c r="E34" s="83"/>
      <c r="F34" s="83"/>
    </row>
    <row r="35" spans="1:6" ht="15.5" x14ac:dyDescent="0.35">
      <c r="A35" s="22" t="s">
        <v>134</v>
      </c>
      <c r="B35" s="80">
        <v>0</v>
      </c>
      <c r="C35" s="82"/>
      <c r="D35" s="83"/>
      <c r="E35" s="83"/>
      <c r="F35" s="83"/>
    </row>
    <row r="36" spans="1:6" ht="15.5" x14ac:dyDescent="0.35">
      <c r="A36" s="22" t="s">
        <v>129</v>
      </c>
      <c r="B36" s="80"/>
      <c r="C36" s="82"/>
      <c r="D36" s="83"/>
      <c r="E36" s="83"/>
      <c r="F36" s="83"/>
    </row>
    <row r="37" spans="1:6" ht="15.5" x14ac:dyDescent="0.35">
      <c r="A37" s="22" t="s">
        <v>130</v>
      </c>
      <c r="B37" s="80"/>
      <c r="C37" s="82"/>
      <c r="D37" s="83"/>
      <c r="E37" s="83"/>
      <c r="F37" s="83"/>
    </row>
    <row r="38" spans="1:6" ht="15.5" x14ac:dyDescent="0.35">
      <c r="A38" s="22" t="s">
        <v>28</v>
      </c>
      <c r="B38" s="80"/>
      <c r="C38" s="82"/>
      <c r="D38" s="83"/>
      <c r="E38" s="83"/>
      <c r="F38" s="83"/>
    </row>
    <row r="39" spans="1:6" ht="15.5" x14ac:dyDescent="0.35">
      <c r="A39" s="22" t="s">
        <v>29</v>
      </c>
      <c r="B39" s="80"/>
      <c r="C39" s="82"/>
      <c r="D39" s="83"/>
      <c r="E39" s="83"/>
      <c r="F39" s="83"/>
    </row>
    <row r="40" spans="1:6" ht="15.5" x14ac:dyDescent="0.35">
      <c r="A40" s="22" t="s">
        <v>30</v>
      </c>
      <c r="B40" s="80"/>
      <c r="C40" s="82"/>
      <c r="D40" s="83"/>
      <c r="E40" s="83"/>
      <c r="F40" s="83"/>
    </row>
    <row r="41" spans="1:6" ht="15.5" x14ac:dyDescent="0.35">
      <c r="A41" s="22" t="s">
        <v>132</v>
      </c>
      <c r="B41" s="80"/>
      <c r="C41" s="82"/>
      <c r="D41" s="83"/>
      <c r="E41" s="83"/>
      <c r="F41" s="83"/>
    </row>
    <row r="42" spans="1:6" ht="15.5" x14ac:dyDescent="0.35">
      <c r="A42" s="22" t="s">
        <v>74</v>
      </c>
      <c r="B42" s="80"/>
      <c r="C42" s="82"/>
      <c r="D42" s="83"/>
      <c r="E42" s="83"/>
      <c r="F42" s="83"/>
    </row>
    <row r="43" spans="1:6" ht="15.5" x14ac:dyDescent="0.35">
      <c r="A43" s="22" t="s">
        <v>75</v>
      </c>
      <c r="B43" s="80"/>
      <c r="C43" s="82"/>
      <c r="D43" s="83"/>
      <c r="E43" s="83"/>
      <c r="F43" s="83"/>
    </row>
    <row r="44" spans="1:6" ht="26" x14ac:dyDescent="0.35">
      <c r="A44" s="22" t="s">
        <v>76</v>
      </c>
      <c r="B44" s="80"/>
      <c r="C44" s="82"/>
      <c r="D44" s="83"/>
      <c r="E44" s="83"/>
      <c r="F44" s="83"/>
    </row>
    <row r="45" spans="1:6" ht="15.5" x14ac:dyDescent="0.35">
      <c r="A45" s="22" t="s">
        <v>27</v>
      </c>
      <c r="B45" s="80"/>
      <c r="C45" s="82"/>
      <c r="D45" s="83"/>
      <c r="E45" s="83"/>
      <c r="F45" s="83"/>
    </row>
    <row r="46" spans="1:6" ht="15.5" x14ac:dyDescent="0.35">
      <c r="A46" s="22" t="s">
        <v>131</v>
      </c>
      <c r="B46" s="80"/>
      <c r="C46" s="82"/>
      <c r="D46" s="83"/>
      <c r="E46" s="83"/>
      <c r="F46" s="83"/>
    </row>
    <row r="47" spans="1:6" ht="15.5" x14ac:dyDescent="0.35">
      <c r="A47" s="283" t="s">
        <v>187</v>
      </c>
      <c r="B47" s="229"/>
      <c r="C47" s="228"/>
      <c r="D47" s="222"/>
      <c r="E47" s="222"/>
      <c r="F47" s="222"/>
    </row>
    <row r="48" spans="1:6" ht="26" x14ac:dyDescent="0.35">
      <c r="A48" s="47" t="s">
        <v>136</v>
      </c>
      <c r="B48" s="126" t="s">
        <v>2</v>
      </c>
      <c r="C48" s="126" t="s">
        <v>23</v>
      </c>
      <c r="D48" s="127" t="s">
        <v>24</v>
      </c>
      <c r="E48" s="127" t="s">
        <v>25</v>
      </c>
      <c r="F48" s="127" t="s">
        <v>26</v>
      </c>
    </row>
    <row r="49" spans="1:8" ht="15.5" x14ac:dyDescent="0.35">
      <c r="A49" s="55" t="s">
        <v>140</v>
      </c>
      <c r="B49" s="80"/>
      <c r="C49" s="82"/>
      <c r="D49" s="83"/>
      <c r="E49" s="83"/>
      <c r="F49" s="83"/>
    </row>
    <row r="50" spans="1:8" ht="15.5" x14ac:dyDescent="0.35">
      <c r="A50" s="22" t="s">
        <v>4</v>
      </c>
      <c r="B50" s="80"/>
      <c r="C50" s="82"/>
      <c r="D50" s="83"/>
      <c r="E50" s="83"/>
      <c r="F50" s="83"/>
    </row>
    <row r="51" spans="1:8" x14ac:dyDescent="0.35">
      <c r="A51" s="22" t="s">
        <v>137</v>
      </c>
    </row>
    <row r="52" spans="1:8" ht="15.5" x14ac:dyDescent="0.35">
      <c r="A52" s="22" t="s">
        <v>138</v>
      </c>
      <c r="B52" s="80"/>
      <c r="C52" s="76"/>
      <c r="D52" s="76"/>
      <c r="E52" s="76"/>
      <c r="F52" s="76"/>
    </row>
    <row r="53" spans="1:8" ht="15.5" x14ac:dyDescent="0.35">
      <c r="A53" s="22" t="s">
        <v>139</v>
      </c>
      <c r="B53" s="80"/>
      <c r="C53" s="76"/>
      <c r="D53" s="76"/>
      <c r="E53" s="76"/>
      <c r="F53" s="76"/>
    </row>
    <row r="54" spans="1:8" ht="15.5" x14ac:dyDescent="0.35">
      <c r="A54" s="22" t="s">
        <v>5</v>
      </c>
      <c r="B54" s="80"/>
      <c r="C54" s="76"/>
      <c r="D54" s="76"/>
      <c r="E54" s="76"/>
      <c r="F54" s="76"/>
    </row>
    <row r="55" spans="1:8" ht="15.5" x14ac:dyDescent="0.35">
      <c r="A55" s="22" t="s">
        <v>6</v>
      </c>
      <c r="B55" s="80"/>
      <c r="C55" s="76"/>
      <c r="D55" s="76"/>
      <c r="E55" s="76"/>
      <c r="F55" s="76"/>
    </row>
    <row r="56" spans="1:8" ht="15.5" x14ac:dyDescent="0.35">
      <c r="A56" s="22" t="s">
        <v>125</v>
      </c>
      <c r="B56" s="84"/>
      <c r="C56" s="85"/>
      <c r="D56" s="85"/>
      <c r="E56" s="85"/>
      <c r="F56" s="85"/>
    </row>
    <row r="57" spans="1:8" ht="15.5" x14ac:dyDescent="0.35">
      <c r="A57" s="220"/>
      <c r="B57" s="330"/>
      <c r="C57" s="330"/>
      <c r="D57" s="330"/>
      <c r="E57" s="330"/>
      <c r="F57" s="330"/>
    </row>
    <row r="58" spans="1:8" s="210" customFormat="1" ht="15.5" x14ac:dyDescent="0.35">
      <c r="A58" s="80"/>
      <c r="B58" s="273"/>
      <c r="C58" s="273"/>
      <c r="D58" s="273"/>
      <c r="E58" s="273"/>
      <c r="F58" s="273"/>
      <c r="G58"/>
      <c r="H58"/>
    </row>
    <row r="59" spans="1:8" ht="15.5" x14ac:dyDescent="0.35">
      <c r="A59" s="490" t="s">
        <v>32</v>
      </c>
      <c r="B59" s="490"/>
      <c r="C59" s="128"/>
      <c r="D59" s="125"/>
      <c r="E59" s="125"/>
      <c r="F59" s="125"/>
    </row>
    <row r="60" spans="1:8" ht="15.5" x14ac:dyDescent="0.35">
      <c r="A60" s="81" t="s">
        <v>7</v>
      </c>
      <c r="B60" s="81" t="s">
        <v>2</v>
      </c>
      <c r="C60" s="81" t="s">
        <v>23</v>
      </c>
      <c r="D60" s="127" t="s">
        <v>24</v>
      </c>
      <c r="E60" s="127" t="s">
        <v>25</v>
      </c>
      <c r="F60" s="127" t="s">
        <v>26</v>
      </c>
    </row>
    <row r="61" spans="1:8" ht="15.5" x14ac:dyDescent="0.35">
      <c r="A61" s="73" t="s">
        <v>8</v>
      </c>
      <c r="B61" s="87">
        <v>7</v>
      </c>
      <c r="C61" s="73"/>
      <c r="D61" s="98"/>
      <c r="E61" s="98"/>
      <c r="F61" s="130"/>
    </row>
    <row r="62" spans="1:8" ht="15.5" x14ac:dyDescent="0.35">
      <c r="A62" s="73" t="s">
        <v>141</v>
      </c>
      <c r="B62" s="87">
        <v>3</v>
      </c>
      <c r="C62" s="73"/>
      <c r="D62" s="98"/>
      <c r="E62" s="98"/>
      <c r="F62" s="98"/>
    </row>
    <row r="63" spans="1:8" ht="15.5" x14ac:dyDescent="0.35">
      <c r="A63" s="73" t="s">
        <v>10</v>
      </c>
      <c r="B63" s="87">
        <v>3</v>
      </c>
      <c r="C63" s="73"/>
      <c r="D63" s="98"/>
      <c r="E63" s="98"/>
      <c r="F63" s="98"/>
    </row>
    <row r="64" spans="1:8" ht="15.5" x14ac:dyDescent="0.35">
      <c r="A64" s="73" t="s">
        <v>115</v>
      </c>
      <c r="B64" s="413">
        <v>7</v>
      </c>
      <c r="C64" s="73"/>
      <c r="D64" s="98"/>
      <c r="E64" s="98"/>
      <c r="F64" s="98"/>
    </row>
    <row r="65" spans="1:8" ht="15.5" x14ac:dyDescent="0.35">
      <c r="A65" s="73" t="s">
        <v>11</v>
      </c>
      <c r="B65" s="87">
        <v>3</v>
      </c>
      <c r="C65" s="73"/>
      <c r="D65" s="98"/>
      <c r="E65" s="98"/>
      <c r="F65" s="98"/>
    </row>
    <row r="66" spans="1:8" ht="29" x14ac:dyDescent="0.35">
      <c r="A66" s="102" t="s">
        <v>116</v>
      </c>
      <c r="B66" s="80">
        <v>9</v>
      </c>
      <c r="C66" s="102"/>
      <c r="D66" s="98"/>
      <c r="E66" s="98"/>
      <c r="F66" s="98"/>
    </row>
    <row r="67" spans="1:8" ht="15.5" x14ac:dyDescent="0.35">
      <c r="A67" s="73" t="s">
        <v>12</v>
      </c>
      <c r="B67" s="414">
        <v>3</v>
      </c>
      <c r="C67" s="73"/>
      <c r="D67" s="98"/>
      <c r="E67" s="98"/>
      <c r="F67" s="98"/>
    </row>
    <row r="68" spans="1:8" ht="15.5" x14ac:dyDescent="0.35">
      <c r="A68" s="73" t="s">
        <v>13</v>
      </c>
      <c r="B68" s="80"/>
      <c r="C68" s="73"/>
      <c r="D68" s="98"/>
      <c r="E68" s="98"/>
      <c r="F68" s="98"/>
    </row>
    <row r="69" spans="1:8" ht="15.5" x14ac:dyDescent="0.35">
      <c r="A69" s="73" t="s">
        <v>14</v>
      </c>
      <c r="B69" s="80">
        <v>7</v>
      </c>
      <c r="C69" s="73"/>
      <c r="D69" s="98"/>
      <c r="E69" s="98"/>
      <c r="F69" s="98"/>
    </row>
    <row r="70" spans="1:8" ht="15.5" x14ac:dyDescent="0.35">
      <c r="A70" s="102" t="s">
        <v>142</v>
      </c>
      <c r="B70" s="415">
        <v>1</v>
      </c>
      <c r="C70" s="102"/>
      <c r="D70" s="98"/>
      <c r="E70" s="98"/>
      <c r="F70" s="98"/>
    </row>
    <row r="71" spans="1:8" ht="15.5" x14ac:dyDescent="0.35">
      <c r="A71" s="37" t="s">
        <v>33</v>
      </c>
      <c r="B71" s="415">
        <v>7</v>
      </c>
      <c r="C71" s="37"/>
      <c r="D71" s="98"/>
      <c r="E71" s="98"/>
      <c r="F71" s="98"/>
    </row>
    <row r="72" spans="1:8" ht="15.5" x14ac:dyDescent="0.35">
      <c r="A72" s="37" t="s">
        <v>121</v>
      </c>
      <c r="B72" s="415">
        <v>1</v>
      </c>
      <c r="C72" s="37"/>
      <c r="D72" s="76"/>
      <c r="E72" s="76"/>
      <c r="F72" s="76"/>
    </row>
    <row r="73" spans="1:8" s="213" customFormat="1" ht="15.5" x14ac:dyDescent="0.35">
      <c r="A73" s="332" t="s">
        <v>34</v>
      </c>
      <c r="B73" s="332"/>
      <c r="C73" s="332"/>
      <c r="D73" s="333"/>
      <c r="E73" s="333"/>
      <c r="F73" s="333"/>
      <c r="G73"/>
      <c r="H73"/>
    </row>
    <row r="74" spans="1:8" s="287" customFormat="1" ht="15.5" x14ac:dyDescent="0.35">
      <c r="A74" s="86"/>
      <c r="B74" s="86"/>
      <c r="C74" s="86"/>
      <c r="D74" s="334"/>
      <c r="E74" s="334"/>
      <c r="F74" s="334"/>
      <c r="G74"/>
      <c r="H74"/>
    </row>
    <row r="75" spans="1:8" ht="15.5" x14ac:dyDescent="0.35">
      <c r="A75" s="486" t="s">
        <v>16</v>
      </c>
      <c r="B75" s="486"/>
      <c r="C75" s="131"/>
      <c r="D75" s="125"/>
      <c r="E75" s="125"/>
      <c r="F75" s="125"/>
    </row>
    <row r="76" spans="1:8" ht="15.5" x14ac:dyDescent="0.35">
      <c r="A76" s="81" t="s">
        <v>7</v>
      </c>
      <c r="B76" s="81" t="s">
        <v>2</v>
      </c>
      <c r="C76" s="77" t="s">
        <v>23</v>
      </c>
      <c r="D76" s="78" t="s">
        <v>24</v>
      </c>
      <c r="E76" s="78" t="s">
        <v>25</v>
      </c>
      <c r="F76" s="78" t="s">
        <v>26</v>
      </c>
    </row>
    <row r="77" spans="1:8" ht="15.5" x14ac:dyDescent="0.35">
      <c r="A77" s="79" t="s">
        <v>97</v>
      </c>
      <c r="B77" s="87">
        <v>1</v>
      </c>
      <c r="C77" s="88"/>
      <c r="D77" s="88"/>
      <c r="E77" s="76"/>
      <c r="F77" s="76"/>
    </row>
    <row r="78" spans="1:8" ht="15.5" x14ac:dyDescent="0.35">
      <c r="A78" s="79" t="s">
        <v>98</v>
      </c>
      <c r="B78" s="87">
        <v>1</v>
      </c>
      <c r="C78" s="88"/>
      <c r="D78" s="88"/>
      <c r="E78" s="76"/>
      <c r="F78" s="76"/>
    </row>
    <row r="79" spans="1:8" ht="15.5" x14ac:dyDescent="0.35">
      <c r="A79" s="79" t="s">
        <v>99</v>
      </c>
      <c r="B79" s="87">
        <v>1</v>
      </c>
      <c r="C79" s="88"/>
      <c r="D79" s="88"/>
      <c r="E79" s="76"/>
      <c r="F79" s="76"/>
    </row>
    <row r="80" spans="1:8" ht="15.5" x14ac:dyDescent="0.35">
      <c r="A80" s="79" t="s">
        <v>100</v>
      </c>
      <c r="B80" s="87">
        <v>1</v>
      </c>
      <c r="C80" s="88"/>
      <c r="D80" s="88"/>
      <c r="E80" s="76"/>
      <c r="F80" s="76"/>
    </row>
    <row r="81" spans="1:6" ht="15.5" x14ac:dyDescent="0.35">
      <c r="A81" s="79" t="s">
        <v>101</v>
      </c>
      <c r="B81" s="87">
        <v>1</v>
      </c>
      <c r="C81" s="88"/>
      <c r="D81" s="88"/>
      <c r="E81" s="76"/>
      <c r="F81" s="76"/>
    </row>
    <row r="82" spans="1:6" ht="15.5" x14ac:dyDescent="0.35">
      <c r="A82" s="79" t="s">
        <v>102</v>
      </c>
      <c r="B82" s="87">
        <v>1</v>
      </c>
      <c r="C82" s="88"/>
      <c r="D82" s="88"/>
      <c r="E82" s="76"/>
      <c r="F82" s="76"/>
    </row>
    <row r="83" spans="1:6" ht="15.5" x14ac:dyDescent="0.35">
      <c r="A83" s="79" t="s">
        <v>103</v>
      </c>
      <c r="B83" s="87">
        <v>1</v>
      </c>
      <c r="C83" s="88"/>
      <c r="D83" s="88"/>
      <c r="E83" s="76"/>
      <c r="F83" s="76"/>
    </row>
    <row r="84" spans="1:6" ht="31" x14ac:dyDescent="0.35">
      <c r="A84" s="79" t="s">
        <v>105</v>
      </c>
      <c r="B84" s="87">
        <v>1</v>
      </c>
      <c r="C84" s="88"/>
      <c r="D84" s="88"/>
      <c r="E84" s="76"/>
      <c r="F84" s="76"/>
    </row>
    <row r="85" spans="1:6" ht="15.5" x14ac:dyDescent="0.35">
      <c r="A85" s="79" t="s">
        <v>104</v>
      </c>
      <c r="B85" s="87">
        <v>1</v>
      </c>
      <c r="C85" s="88"/>
      <c r="D85" s="88"/>
      <c r="E85" s="76"/>
      <c r="F85" s="76"/>
    </row>
    <row r="86" spans="1:6" ht="15.5" x14ac:dyDescent="0.35">
      <c r="A86" s="28" t="s">
        <v>143</v>
      </c>
      <c r="B86" s="87">
        <v>2</v>
      </c>
      <c r="C86" s="88"/>
      <c r="D86" s="88"/>
      <c r="E86" s="76"/>
      <c r="F86" s="76"/>
    </row>
    <row r="87" spans="1:6" ht="15.5" x14ac:dyDescent="0.35">
      <c r="A87" s="28" t="s">
        <v>144</v>
      </c>
      <c r="B87" s="87">
        <v>2</v>
      </c>
      <c r="C87" s="88"/>
      <c r="D87" s="88"/>
      <c r="E87" s="76"/>
      <c r="F87" s="76"/>
    </row>
    <row r="88" spans="1:6" ht="15.5" x14ac:dyDescent="0.35">
      <c r="A88" s="79" t="s">
        <v>112</v>
      </c>
      <c r="B88" s="80">
        <v>2</v>
      </c>
      <c r="C88" s="88"/>
      <c r="D88" s="88"/>
      <c r="E88" s="76"/>
      <c r="F88" s="76"/>
    </row>
    <row r="89" spans="1:6" ht="15.5" x14ac:dyDescent="0.35">
      <c r="A89" s="79" t="s">
        <v>72</v>
      </c>
      <c r="B89" s="80">
        <v>1</v>
      </c>
      <c r="C89" s="88"/>
      <c r="D89" s="88"/>
      <c r="E89" s="76"/>
      <c r="F89" s="76"/>
    </row>
    <row r="90" spans="1:6" ht="15.5" x14ac:dyDescent="0.35">
      <c r="A90" s="79" t="s">
        <v>88</v>
      </c>
      <c r="B90" s="80">
        <v>3</v>
      </c>
      <c r="C90" s="88"/>
      <c r="D90" s="88"/>
      <c r="E90" s="76"/>
      <c r="F90" s="76"/>
    </row>
    <row r="91" spans="1:6" ht="15.5" x14ac:dyDescent="0.35">
      <c r="A91" s="79" t="s">
        <v>92</v>
      </c>
      <c r="B91" s="44">
        <v>5</v>
      </c>
      <c r="C91" s="88"/>
      <c r="D91" s="88"/>
      <c r="E91" s="76"/>
      <c r="F91" s="76"/>
    </row>
    <row r="92" spans="1:6" ht="15.5" x14ac:dyDescent="0.35">
      <c r="A92" s="79" t="s">
        <v>93</v>
      </c>
      <c r="B92" s="44">
        <v>10</v>
      </c>
      <c r="C92" s="88"/>
      <c r="D92" s="88"/>
      <c r="E92" s="76"/>
      <c r="F92" s="76"/>
    </row>
    <row r="93" spans="1:6" ht="15.5" x14ac:dyDescent="0.35">
      <c r="A93" s="79" t="s">
        <v>85</v>
      </c>
      <c r="B93" s="80">
        <v>2</v>
      </c>
      <c r="C93" s="88"/>
      <c r="D93" s="88"/>
      <c r="E93" s="76"/>
      <c r="F93" s="76"/>
    </row>
    <row r="94" spans="1:6" ht="15.5" x14ac:dyDescent="0.35">
      <c r="A94" s="323" t="s">
        <v>120</v>
      </c>
      <c r="B94" s="80">
        <v>2</v>
      </c>
      <c r="C94" s="88"/>
      <c r="D94" s="88"/>
      <c r="E94" s="76"/>
      <c r="F94" s="76"/>
    </row>
    <row r="95" spans="1:6" ht="15.5" x14ac:dyDescent="0.35">
      <c r="A95" s="79" t="s">
        <v>86</v>
      </c>
      <c r="B95" s="80">
        <v>2</v>
      </c>
      <c r="C95" s="88"/>
      <c r="D95" s="88"/>
      <c r="E95" s="76"/>
      <c r="F95" s="76"/>
    </row>
    <row r="96" spans="1:6" ht="15.5" x14ac:dyDescent="0.35">
      <c r="A96" s="79" t="s">
        <v>108</v>
      </c>
      <c r="B96" s="80">
        <v>3</v>
      </c>
      <c r="C96" s="88"/>
      <c r="D96" s="88"/>
      <c r="E96" s="76"/>
      <c r="F96" s="76"/>
    </row>
    <row r="97" spans="1:6" ht="15.5" x14ac:dyDescent="0.35">
      <c r="A97" s="79" t="s">
        <v>71</v>
      </c>
      <c r="B97" s="80">
        <v>1</v>
      </c>
      <c r="C97" s="90"/>
      <c r="D97" s="88"/>
      <c r="E97" s="76"/>
      <c r="F97" s="76"/>
    </row>
    <row r="98" spans="1:6" ht="15.5" x14ac:dyDescent="0.35">
      <c r="A98" s="79" t="s">
        <v>109</v>
      </c>
      <c r="B98" s="80">
        <v>3</v>
      </c>
      <c r="C98" s="90"/>
      <c r="D98" s="88"/>
      <c r="E98" s="76"/>
      <c r="F98" s="76"/>
    </row>
    <row r="99" spans="1:6" ht="15.5" x14ac:dyDescent="0.35">
      <c r="A99" s="79" t="s">
        <v>188</v>
      </c>
      <c r="B99" s="80">
        <v>3</v>
      </c>
      <c r="C99" s="90"/>
      <c r="D99" s="88"/>
      <c r="E99" s="76"/>
      <c r="F99" s="76"/>
    </row>
    <row r="100" spans="1:6" ht="15.5" x14ac:dyDescent="0.35">
      <c r="A100" s="79" t="s">
        <v>89</v>
      </c>
      <c r="B100" s="80">
        <v>3</v>
      </c>
      <c r="C100" s="90"/>
      <c r="D100" s="88"/>
      <c r="E100" s="76"/>
      <c r="F100" s="76"/>
    </row>
    <row r="101" spans="1:6" ht="15.5" x14ac:dyDescent="0.35">
      <c r="A101" s="79"/>
      <c r="B101" s="80"/>
      <c r="C101" s="90"/>
      <c r="D101" s="88"/>
      <c r="E101" s="76"/>
      <c r="F101" s="76"/>
    </row>
    <row r="102" spans="1:6" ht="15.5" x14ac:dyDescent="0.35">
      <c r="A102" s="79" t="s">
        <v>111</v>
      </c>
      <c r="B102" s="80">
        <v>1</v>
      </c>
      <c r="C102" s="90"/>
      <c r="D102" s="88"/>
      <c r="E102" s="76"/>
      <c r="F102" s="76"/>
    </row>
    <row r="103" spans="1:6" ht="15.5" x14ac:dyDescent="0.35">
      <c r="A103" s="28" t="s">
        <v>145</v>
      </c>
      <c r="B103" s="80">
        <v>1</v>
      </c>
      <c r="C103" s="88"/>
      <c r="D103" s="88"/>
      <c r="E103" s="76"/>
      <c r="F103" s="76"/>
    </row>
    <row r="104" spans="1:6" ht="15.5" x14ac:dyDescent="0.35">
      <c r="A104" s="28" t="s">
        <v>106</v>
      </c>
      <c r="B104" s="80">
        <v>1</v>
      </c>
      <c r="C104" s="88"/>
      <c r="D104" s="88"/>
      <c r="E104" s="76"/>
      <c r="F104" s="76"/>
    </row>
    <row r="105" spans="1:6" ht="15.5" x14ac:dyDescent="0.35">
      <c r="A105" s="28" t="s">
        <v>107</v>
      </c>
      <c r="B105" s="443">
        <v>1</v>
      </c>
      <c r="C105" s="88"/>
      <c r="D105" s="88"/>
      <c r="E105" s="76"/>
      <c r="F105" s="76"/>
    </row>
    <row r="106" spans="1:6" ht="15.5" x14ac:dyDescent="0.35">
      <c r="A106" s="79" t="s">
        <v>110</v>
      </c>
      <c r="B106" s="80">
        <v>1</v>
      </c>
      <c r="C106" s="42"/>
      <c r="D106" s="42"/>
      <c r="E106" s="43"/>
      <c r="F106" s="43"/>
    </row>
    <row r="107" spans="1:6" ht="15.5" x14ac:dyDescent="0.35">
      <c r="A107" s="337"/>
      <c r="B107" s="398"/>
      <c r="C107" s="42"/>
      <c r="D107" s="42"/>
      <c r="E107" s="43"/>
      <c r="F107" s="43"/>
    </row>
    <row r="108" spans="1:6" ht="15.5" x14ac:dyDescent="0.35">
      <c r="A108" s="487" t="s">
        <v>18</v>
      </c>
      <c r="B108" s="488"/>
      <c r="C108" s="131"/>
      <c r="D108" s="125"/>
      <c r="E108" s="125"/>
      <c r="F108" s="125"/>
    </row>
    <row r="109" spans="1:6" ht="15.5" x14ac:dyDescent="0.35">
      <c r="A109" s="81" t="s">
        <v>7</v>
      </c>
      <c r="B109" s="81" t="s">
        <v>2</v>
      </c>
      <c r="C109" s="77" t="s">
        <v>23</v>
      </c>
      <c r="D109" s="78" t="s">
        <v>24</v>
      </c>
      <c r="E109" s="78" t="s">
        <v>25</v>
      </c>
      <c r="F109" s="78" t="s">
        <v>26</v>
      </c>
    </row>
    <row r="110" spans="1:6" ht="29" x14ac:dyDescent="0.35">
      <c r="A110" s="37" t="s">
        <v>95</v>
      </c>
      <c r="B110" s="336">
        <v>1</v>
      </c>
      <c r="C110" s="198"/>
      <c r="D110" s="198"/>
      <c r="E110" s="198"/>
      <c r="F110" s="198"/>
    </row>
    <row r="111" spans="1:6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6" x14ac:dyDescent="0.35">
      <c r="A112" s="204" t="s">
        <v>19</v>
      </c>
      <c r="B112" s="336">
        <v>1</v>
      </c>
      <c r="C112" s="198"/>
      <c r="D112" s="198"/>
      <c r="E112" s="198"/>
      <c r="F112" s="198"/>
    </row>
    <row r="113" spans="1:6" x14ac:dyDescent="0.35">
      <c r="A113" s="204" t="s">
        <v>20</v>
      </c>
      <c r="B113" s="336">
        <v>3</v>
      </c>
      <c r="C113" s="198"/>
      <c r="D113" s="198"/>
      <c r="E113" s="198"/>
      <c r="F113" s="198"/>
    </row>
    <row r="114" spans="1:6" x14ac:dyDescent="0.35">
      <c r="A114" s="204" t="s">
        <v>21</v>
      </c>
      <c r="B114" s="336">
        <v>6</v>
      </c>
      <c r="C114" s="198"/>
      <c r="D114" s="198"/>
      <c r="E114" s="198"/>
      <c r="F114" s="198"/>
    </row>
    <row r="115" spans="1:6" ht="15.5" x14ac:dyDescent="0.35">
      <c r="A115" s="283" t="s">
        <v>228</v>
      </c>
      <c r="B115" s="397"/>
      <c r="C115" s="397"/>
      <c r="D115" s="330"/>
      <c r="E115" s="330"/>
      <c r="F115" s="330"/>
    </row>
    <row r="116" spans="1:6" x14ac:dyDescent="0.35">
      <c r="A116" s="335" t="s">
        <v>183</v>
      </c>
    </row>
    <row r="117" spans="1:6" ht="15.5" x14ac:dyDescent="0.35">
      <c r="A117" s="305" t="s">
        <v>7</v>
      </c>
      <c r="B117" s="81" t="s">
        <v>2</v>
      </c>
      <c r="C117" s="81" t="s">
        <v>23</v>
      </c>
      <c r="D117" s="127" t="s">
        <v>24</v>
      </c>
      <c r="E117" s="127" t="s">
        <v>25</v>
      </c>
      <c r="F117" s="127" t="s">
        <v>26</v>
      </c>
    </row>
    <row r="118" spans="1:6" ht="26" x14ac:dyDescent="0.35">
      <c r="A118" s="22" t="s">
        <v>146</v>
      </c>
      <c r="B118" s="89">
        <v>1</v>
      </c>
      <c r="C118" s="89"/>
      <c r="D118" s="76"/>
      <c r="E118" s="76"/>
      <c r="F118" s="76"/>
    </row>
    <row r="119" spans="1:6" ht="15.5" x14ac:dyDescent="0.35">
      <c r="A119" s="283" t="s">
        <v>221</v>
      </c>
      <c r="B119" s="330"/>
      <c r="C119" s="330"/>
      <c r="D119" s="330"/>
      <c r="E119" s="330"/>
      <c r="F119" s="330"/>
    </row>
    <row r="120" spans="1:6" x14ac:dyDescent="0.35">
      <c r="A120" s="67"/>
      <c r="B120" s="67"/>
      <c r="C120" s="67"/>
      <c r="D120" s="67"/>
      <c r="E120" s="67"/>
      <c r="F120" s="67"/>
    </row>
    <row r="121" spans="1:6" x14ac:dyDescent="0.35">
      <c r="A121" s="335" t="s">
        <v>37</v>
      </c>
    </row>
    <row r="122" spans="1:6" ht="15.5" x14ac:dyDescent="0.35">
      <c r="A122" s="190" t="s">
        <v>7</v>
      </c>
      <c r="B122" s="81" t="s">
        <v>2</v>
      </c>
      <c r="C122" s="81" t="s">
        <v>23</v>
      </c>
      <c r="D122" s="127" t="s">
        <v>24</v>
      </c>
      <c r="E122" s="127" t="s">
        <v>25</v>
      </c>
      <c r="F122" s="127" t="s">
        <v>26</v>
      </c>
    </row>
    <row r="123" spans="1:6" ht="15.5" x14ac:dyDescent="0.35">
      <c r="A123" s="15" t="s">
        <v>126</v>
      </c>
      <c r="B123" s="76" t="s">
        <v>44</v>
      </c>
      <c r="C123" s="76"/>
      <c r="D123" s="76"/>
      <c r="E123" s="76"/>
      <c r="F123" s="76"/>
    </row>
    <row r="124" spans="1:6" ht="15.5" x14ac:dyDescent="0.35">
      <c r="A124" s="15" t="s">
        <v>123</v>
      </c>
      <c r="B124" s="76">
        <v>36</v>
      </c>
      <c r="C124" s="76"/>
      <c r="D124" s="76"/>
      <c r="E124" s="76"/>
      <c r="F124" s="76"/>
    </row>
    <row r="125" spans="1:6" ht="15.5" x14ac:dyDescent="0.35">
      <c r="A125" s="15" t="s">
        <v>124</v>
      </c>
      <c r="B125" s="76">
        <v>0</v>
      </c>
      <c r="C125" s="76"/>
      <c r="D125" s="76"/>
      <c r="E125" s="76"/>
      <c r="F125" s="76"/>
    </row>
    <row r="126" spans="1:6" ht="15.5" x14ac:dyDescent="0.35">
      <c r="A126" s="283" t="s">
        <v>220</v>
      </c>
      <c r="B126" s="333"/>
      <c r="C126" s="333"/>
      <c r="D126" s="333"/>
      <c r="E126" s="333"/>
      <c r="F126" s="333"/>
    </row>
    <row r="127" spans="1:6" ht="15.5" x14ac:dyDescent="0.35">
      <c r="A127" s="335" t="s">
        <v>185</v>
      </c>
      <c r="B127" s="76"/>
      <c r="C127" s="76"/>
      <c r="D127" s="76"/>
      <c r="E127" s="76"/>
      <c r="F127" s="76"/>
    </row>
    <row r="128" spans="1:6" ht="15.5" x14ac:dyDescent="0.35">
      <c r="A128" s="190" t="s">
        <v>7</v>
      </c>
      <c r="B128" s="81" t="s">
        <v>2</v>
      </c>
      <c r="C128" s="81" t="s">
        <v>23</v>
      </c>
      <c r="D128" s="127" t="s">
        <v>24</v>
      </c>
      <c r="E128" s="127" t="s">
        <v>25</v>
      </c>
      <c r="F128" s="127" t="s">
        <v>26</v>
      </c>
    </row>
    <row r="129" spans="1:6" ht="15.5" x14ac:dyDescent="0.35">
      <c r="A129" s="15" t="s">
        <v>127</v>
      </c>
      <c r="B129" s="76" t="s">
        <v>44</v>
      </c>
      <c r="C129" s="76"/>
      <c r="D129" s="76"/>
      <c r="E129" s="76"/>
      <c r="F129" s="76"/>
    </row>
    <row r="130" spans="1:6" x14ac:dyDescent="0.35">
      <c r="A130" s="283" t="s">
        <v>219</v>
      </c>
      <c r="B130" s="353"/>
      <c r="C130" s="353"/>
      <c r="D130" s="353"/>
      <c r="E130" s="353"/>
      <c r="F130" s="353"/>
    </row>
    <row r="131" spans="1:6" ht="15.5" x14ac:dyDescent="0.35">
      <c r="A131" s="27"/>
      <c r="B131" s="76"/>
      <c r="C131" s="76"/>
      <c r="D131" s="76"/>
      <c r="E131" s="76"/>
      <c r="F131" s="76"/>
    </row>
    <row r="132" spans="1:6" x14ac:dyDescent="0.35">
      <c r="A132" s="4"/>
      <c r="B132" s="4"/>
      <c r="C132" s="4"/>
      <c r="D132" s="4"/>
      <c r="E132" s="4"/>
      <c r="F132" s="4"/>
    </row>
  </sheetData>
  <mergeCells count="6">
    <mergeCell ref="A3:F3"/>
    <mergeCell ref="A75:B75"/>
    <mergeCell ref="A108:B108"/>
    <mergeCell ref="A4:B4"/>
    <mergeCell ref="A59:B59"/>
    <mergeCell ref="A5:F5"/>
  </mergeCells>
  <pageMargins left="0.7" right="0.7" top="0.75" bottom="0.75" header="0.3" footer="0.3"/>
  <pageSetup paperSize="9" scale="80" orientation="portrait" r:id="rId1"/>
  <rowBreaks count="1" manualBreakCount="1">
    <brk id="10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opLeftCell="A63" zoomScaleNormal="100" workbookViewId="0">
      <selection activeCell="B72" sqref="B72"/>
    </sheetView>
  </sheetViews>
  <sheetFormatPr defaultRowHeight="14.5" x14ac:dyDescent="0.35"/>
  <cols>
    <col min="1" max="1" width="40.90625" customWidth="1"/>
    <col min="2" max="2" width="12.90625" customWidth="1"/>
    <col min="3" max="3" width="15.453125" customWidth="1"/>
    <col min="4" max="4" width="17" customWidth="1"/>
    <col min="5" max="5" width="13.36328125" customWidth="1"/>
    <col min="6" max="6" width="10.6328125" customWidth="1"/>
    <col min="7" max="7" width="8.81640625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22</v>
      </c>
      <c r="B3" s="479"/>
      <c r="C3" s="479"/>
      <c r="D3" s="479"/>
      <c r="E3" s="479"/>
      <c r="F3" s="480"/>
    </row>
    <row r="4" spans="1:6" x14ac:dyDescent="0.35">
      <c r="A4" s="493" t="s">
        <v>49</v>
      </c>
      <c r="B4" s="493"/>
      <c r="C4" s="152"/>
      <c r="D4" s="153"/>
      <c r="E4" s="153"/>
      <c r="F4" s="153"/>
    </row>
    <row r="5" spans="1:6" ht="14.4" customHeight="1" x14ac:dyDescent="0.35">
      <c r="A5" s="473" t="s">
        <v>211</v>
      </c>
      <c r="B5" s="474"/>
      <c r="C5" s="474"/>
      <c r="D5" s="474"/>
      <c r="E5" s="474"/>
      <c r="F5" s="475"/>
    </row>
    <row r="6" spans="1:6" x14ac:dyDescent="0.35">
      <c r="A6" s="19" t="s">
        <v>1</v>
      </c>
      <c r="B6" s="154" t="s">
        <v>40</v>
      </c>
      <c r="C6" s="154" t="s">
        <v>23</v>
      </c>
      <c r="D6" s="155" t="s">
        <v>24</v>
      </c>
      <c r="E6" s="155" t="s">
        <v>25</v>
      </c>
      <c r="F6" s="155" t="s">
        <v>26</v>
      </c>
    </row>
    <row r="7" spans="1:6" x14ac:dyDescent="0.35">
      <c r="A7" s="28" t="s">
        <v>3</v>
      </c>
      <c r="B7" s="7">
        <v>3</v>
      </c>
      <c r="C7" s="92"/>
      <c r="D7" s="27"/>
      <c r="E7" s="27"/>
      <c r="F7" s="27"/>
    </row>
    <row r="8" spans="1:6" x14ac:dyDescent="0.35">
      <c r="A8" s="55" t="s">
        <v>133</v>
      </c>
      <c r="B8" s="7"/>
      <c r="C8" s="92"/>
      <c r="D8" s="27"/>
      <c r="E8" s="27"/>
      <c r="F8" s="27"/>
    </row>
    <row r="9" spans="1:6" x14ac:dyDescent="0.35">
      <c r="A9" s="22" t="s">
        <v>134</v>
      </c>
      <c r="B9" s="7"/>
      <c r="C9" s="92"/>
      <c r="D9" s="27"/>
      <c r="E9" s="27"/>
      <c r="F9" s="27"/>
    </row>
    <row r="10" spans="1:6" x14ac:dyDescent="0.35">
      <c r="A10" s="22" t="s">
        <v>129</v>
      </c>
      <c r="B10" s="7"/>
      <c r="C10" s="92"/>
      <c r="D10" s="27"/>
      <c r="E10" s="27"/>
      <c r="F10" s="27"/>
    </row>
    <row r="11" spans="1:6" x14ac:dyDescent="0.35">
      <c r="A11" s="22" t="s">
        <v>130</v>
      </c>
      <c r="B11" s="7"/>
      <c r="C11" s="92"/>
      <c r="D11" s="27"/>
      <c r="E11" s="27"/>
      <c r="F11" s="27"/>
    </row>
    <row r="12" spans="1:6" x14ac:dyDescent="0.35">
      <c r="A12" s="22" t="s">
        <v>28</v>
      </c>
      <c r="B12" s="7"/>
      <c r="C12" s="92"/>
      <c r="D12" s="27"/>
      <c r="E12" s="27"/>
      <c r="F12" s="27"/>
    </row>
    <row r="13" spans="1:6" x14ac:dyDescent="0.35">
      <c r="A13" s="22" t="s">
        <v>29</v>
      </c>
      <c r="B13" s="7"/>
      <c r="C13" s="92"/>
      <c r="D13" s="27"/>
      <c r="E13" s="27"/>
      <c r="F13" s="27"/>
    </row>
    <row r="14" spans="1:6" x14ac:dyDescent="0.35">
      <c r="A14" s="22" t="s">
        <v>30</v>
      </c>
      <c r="B14" s="7"/>
      <c r="C14" s="92"/>
      <c r="D14" s="27"/>
      <c r="E14" s="27"/>
      <c r="F14" s="27"/>
    </row>
    <row r="15" spans="1:6" x14ac:dyDescent="0.35">
      <c r="A15" s="22" t="s">
        <v>132</v>
      </c>
      <c r="B15" s="7"/>
      <c r="C15" s="92"/>
      <c r="D15" s="27"/>
      <c r="E15" s="27"/>
      <c r="F15" s="27"/>
    </row>
    <row r="16" spans="1:6" x14ac:dyDescent="0.35">
      <c r="A16" s="55" t="s">
        <v>135</v>
      </c>
      <c r="B16" s="7"/>
      <c r="C16" s="92"/>
      <c r="D16" s="27"/>
      <c r="E16" s="27"/>
      <c r="F16" s="27"/>
    </row>
    <row r="17" spans="1:6" x14ac:dyDescent="0.35">
      <c r="A17" s="22" t="s">
        <v>74</v>
      </c>
      <c r="B17" s="7"/>
      <c r="C17" s="92"/>
      <c r="D17" s="27"/>
      <c r="E17" s="27"/>
      <c r="F17" s="27"/>
    </row>
    <row r="18" spans="1:6" x14ac:dyDescent="0.35">
      <c r="A18" s="22" t="s">
        <v>75</v>
      </c>
      <c r="B18" s="7"/>
      <c r="C18" s="92"/>
      <c r="D18" s="27"/>
      <c r="E18" s="27"/>
      <c r="F18" s="27"/>
    </row>
    <row r="19" spans="1:6" ht="26" x14ac:dyDescent="0.35">
      <c r="A19" s="22" t="s">
        <v>76</v>
      </c>
      <c r="B19" s="7"/>
      <c r="C19" s="92"/>
      <c r="D19" s="27"/>
      <c r="E19" s="27"/>
      <c r="F19" s="27"/>
    </row>
    <row r="20" spans="1:6" x14ac:dyDescent="0.35">
      <c r="A20" s="22" t="s">
        <v>27</v>
      </c>
      <c r="B20" s="7"/>
      <c r="C20" s="92"/>
      <c r="D20" s="27"/>
      <c r="E20" s="27"/>
      <c r="F20" s="27"/>
    </row>
    <row r="21" spans="1:6" ht="26" x14ac:dyDescent="0.35">
      <c r="A21" s="22" t="s">
        <v>131</v>
      </c>
      <c r="B21" s="7"/>
      <c r="C21" s="92"/>
      <c r="D21" s="27"/>
      <c r="E21" s="27"/>
      <c r="F21" s="27"/>
    </row>
    <row r="22" spans="1:6" x14ac:dyDescent="0.35">
      <c r="A22" s="220" t="s">
        <v>186</v>
      </c>
      <c r="B22" s="7"/>
      <c r="C22" s="92"/>
      <c r="D22" s="27"/>
      <c r="E22" s="27"/>
      <c r="F22" s="27"/>
    </row>
    <row r="23" spans="1:6" ht="26" x14ac:dyDescent="0.35">
      <c r="A23" s="47" t="s">
        <v>136</v>
      </c>
      <c r="B23" s="100" t="s">
        <v>2</v>
      </c>
      <c r="C23" s="100" t="s">
        <v>23</v>
      </c>
      <c r="D23" s="155" t="s">
        <v>24</v>
      </c>
      <c r="E23" s="155" t="s">
        <v>25</v>
      </c>
      <c r="F23" s="155" t="s">
        <v>26</v>
      </c>
    </row>
    <row r="24" spans="1:6" x14ac:dyDescent="0.35">
      <c r="A24" s="55" t="s">
        <v>140</v>
      </c>
      <c r="B24" s="7">
        <v>3</v>
      </c>
      <c r="C24" s="92"/>
      <c r="D24" s="27"/>
      <c r="E24" s="27"/>
      <c r="F24" s="27"/>
    </row>
    <row r="25" spans="1:6" x14ac:dyDescent="0.35">
      <c r="A25" s="22" t="s">
        <v>4</v>
      </c>
      <c r="B25" s="7">
        <v>3</v>
      </c>
      <c r="C25" s="92"/>
      <c r="D25" s="27"/>
      <c r="E25" s="27"/>
      <c r="F25" s="27"/>
    </row>
    <row r="26" spans="1:6" x14ac:dyDescent="0.35">
      <c r="A26" s="22" t="s">
        <v>137</v>
      </c>
      <c r="B26" s="7">
        <v>3</v>
      </c>
      <c r="C26" s="92"/>
      <c r="D26" s="27"/>
      <c r="E26" s="27"/>
      <c r="F26" s="27"/>
    </row>
    <row r="27" spans="1:6" x14ac:dyDescent="0.35">
      <c r="A27" s="22" t="s">
        <v>138</v>
      </c>
      <c r="B27" s="7">
        <v>3</v>
      </c>
      <c r="C27" s="92"/>
      <c r="D27" s="27"/>
      <c r="E27" s="27"/>
      <c r="F27" s="27"/>
    </row>
    <row r="28" spans="1:6" x14ac:dyDescent="0.35">
      <c r="A28" s="22" t="s">
        <v>139</v>
      </c>
      <c r="B28" s="7">
        <v>3</v>
      </c>
      <c r="C28" s="92"/>
      <c r="D28" s="27"/>
      <c r="E28" s="27"/>
      <c r="F28" s="27"/>
    </row>
    <row r="29" spans="1:6" x14ac:dyDescent="0.35">
      <c r="A29" s="22" t="s">
        <v>5</v>
      </c>
      <c r="B29" s="7">
        <v>3</v>
      </c>
      <c r="C29" s="92"/>
      <c r="D29" s="27"/>
      <c r="E29" s="27"/>
      <c r="F29" s="27"/>
    </row>
    <row r="30" spans="1:6" x14ac:dyDescent="0.35">
      <c r="A30" s="22" t="s">
        <v>6</v>
      </c>
      <c r="B30" s="7">
        <v>3</v>
      </c>
      <c r="C30" s="92"/>
      <c r="D30" s="27"/>
      <c r="E30" s="27"/>
      <c r="F30" s="27"/>
    </row>
    <row r="31" spans="1:6" x14ac:dyDescent="0.35">
      <c r="A31" s="22" t="s">
        <v>148</v>
      </c>
      <c r="B31" s="7">
        <v>3</v>
      </c>
      <c r="C31" s="92"/>
      <c r="D31" s="27"/>
      <c r="E31" s="27"/>
      <c r="F31" s="27"/>
    </row>
    <row r="32" spans="1:6" x14ac:dyDescent="0.35">
      <c r="A32" s="283" t="s">
        <v>177</v>
      </c>
      <c r="B32" s="224"/>
      <c r="C32" s="228"/>
      <c r="D32" s="222"/>
      <c r="E32" s="222"/>
      <c r="F32" s="222"/>
    </row>
    <row r="33" spans="1:6" x14ac:dyDescent="0.35">
      <c r="A33" s="55" t="s">
        <v>165</v>
      </c>
      <c r="B33" s="7"/>
      <c r="C33" s="41"/>
      <c r="D33" s="40"/>
      <c r="E33" s="40"/>
      <c r="F33" s="40"/>
    </row>
    <row r="34" spans="1:6" x14ac:dyDescent="0.35">
      <c r="A34" s="55" t="s">
        <v>133</v>
      </c>
      <c r="B34" s="7"/>
      <c r="C34" s="29"/>
      <c r="D34" s="27"/>
      <c r="E34" s="27"/>
      <c r="F34" s="27"/>
    </row>
    <row r="35" spans="1:6" x14ac:dyDescent="0.35">
      <c r="A35" s="22" t="s">
        <v>134</v>
      </c>
      <c r="B35" s="7"/>
      <c r="C35" s="29"/>
      <c r="D35" s="27"/>
      <c r="E35" s="27"/>
      <c r="F35" s="27"/>
    </row>
    <row r="36" spans="1:6" x14ac:dyDescent="0.35">
      <c r="A36" s="22" t="s">
        <v>129</v>
      </c>
      <c r="B36" s="7"/>
      <c r="C36" s="29"/>
      <c r="D36" s="27"/>
      <c r="E36" s="27"/>
      <c r="F36" s="27"/>
    </row>
    <row r="37" spans="1:6" x14ac:dyDescent="0.35">
      <c r="A37" s="22" t="s">
        <v>130</v>
      </c>
      <c r="B37" s="7"/>
      <c r="C37" s="29"/>
      <c r="D37" s="27"/>
      <c r="E37" s="27"/>
      <c r="F37" s="27"/>
    </row>
    <row r="38" spans="1:6" x14ac:dyDescent="0.35">
      <c r="A38" s="22" t="s">
        <v>28</v>
      </c>
      <c r="B38" s="7"/>
      <c r="C38" s="29"/>
      <c r="D38" s="27"/>
      <c r="E38" s="27"/>
      <c r="F38" s="27"/>
    </row>
    <row r="39" spans="1:6" x14ac:dyDescent="0.35">
      <c r="A39" s="22" t="s">
        <v>29</v>
      </c>
      <c r="B39" s="7"/>
      <c r="C39" s="29"/>
      <c r="D39" s="27"/>
      <c r="E39" s="27"/>
      <c r="F39" s="27"/>
    </row>
    <row r="40" spans="1:6" x14ac:dyDescent="0.35">
      <c r="A40" s="22" t="s">
        <v>30</v>
      </c>
      <c r="B40" s="7"/>
      <c r="C40" s="29"/>
      <c r="D40" s="27"/>
      <c r="E40" s="27"/>
      <c r="F40" s="27"/>
    </row>
    <row r="41" spans="1:6" x14ac:dyDescent="0.35">
      <c r="A41" s="22" t="s">
        <v>132</v>
      </c>
      <c r="B41" s="7"/>
      <c r="C41" s="29"/>
      <c r="D41" s="27"/>
      <c r="E41" s="27"/>
      <c r="F41" s="27"/>
    </row>
    <row r="42" spans="1:6" x14ac:dyDescent="0.35">
      <c r="A42" s="22" t="s">
        <v>74</v>
      </c>
      <c r="B42" s="7"/>
      <c r="C42" s="29"/>
      <c r="D42" s="27"/>
      <c r="E42" s="27"/>
      <c r="F42" s="27"/>
    </row>
    <row r="43" spans="1:6" x14ac:dyDescent="0.35">
      <c r="A43" s="22" t="s">
        <v>75</v>
      </c>
      <c r="B43" s="7"/>
      <c r="C43" s="29"/>
      <c r="D43" s="27"/>
      <c r="E43" s="27"/>
      <c r="F43" s="27"/>
    </row>
    <row r="44" spans="1:6" ht="26" x14ac:dyDescent="0.35">
      <c r="A44" s="22" t="s">
        <v>76</v>
      </c>
      <c r="B44" s="7"/>
      <c r="C44" s="29"/>
      <c r="D44" s="27"/>
      <c r="E44" s="27"/>
      <c r="F44" s="27"/>
    </row>
    <row r="45" spans="1:6" x14ac:dyDescent="0.35">
      <c r="A45" s="22" t="s">
        <v>27</v>
      </c>
      <c r="B45" s="7"/>
      <c r="C45" s="29"/>
      <c r="D45" s="27"/>
      <c r="E45" s="27"/>
      <c r="F45" s="27"/>
    </row>
    <row r="46" spans="1:6" ht="26" x14ac:dyDescent="0.35">
      <c r="A46" s="22" t="s">
        <v>131</v>
      </c>
      <c r="B46" s="7"/>
      <c r="C46" s="29"/>
      <c r="D46" s="27"/>
      <c r="E46" s="27"/>
      <c r="F46" s="27"/>
    </row>
    <row r="47" spans="1:6" x14ac:dyDescent="0.35">
      <c r="A47" s="283" t="s">
        <v>187</v>
      </c>
      <c r="B47" s="396"/>
      <c r="C47" s="396"/>
      <c r="D47" s="373"/>
      <c r="E47" s="373"/>
      <c r="F47" s="373"/>
    </row>
    <row r="48" spans="1:6" ht="26" x14ac:dyDescent="0.35">
      <c r="A48" s="47" t="s">
        <v>136</v>
      </c>
      <c r="B48" s="100" t="s">
        <v>2</v>
      </c>
      <c r="C48" s="100" t="s">
        <v>23</v>
      </c>
      <c r="D48" s="155" t="s">
        <v>24</v>
      </c>
      <c r="E48" s="155" t="s">
        <v>25</v>
      </c>
      <c r="F48" s="155" t="s">
        <v>26</v>
      </c>
    </row>
    <row r="49" spans="1:6" x14ac:dyDescent="0.35">
      <c r="A49" s="55" t="s">
        <v>140</v>
      </c>
      <c r="B49" s="7"/>
      <c r="C49" s="29"/>
      <c r="D49" s="27"/>
      <c r="E49" s="27"/>
      <c r="F49" s="27"/>
    </row>
    <row r="50" spans="1:6" x14ac:dyDescent="0.35">
      <c r="A50" s="22" t="s">
        <v>4</v>
      </c>
      <c r="B50" s="7"/>
      <c r="C50" s="29"/>
      <c r="D50" s="27"/>
      <c r="E50" s="27"/>
      <c r="F50" s="27"/>
    </row>
    <row r="51" spans="1:6" x14ac:dyDescent="0.35">
      <c r="A51" s="22" t="s">
        <v>137</v>
      </c>
    </row>
    <row r="52" spans="1:6" x14ac:dyDescent="0.35">
      <c r="A52" s="22" t="s">
        <v>138</v>
      </c>
      <c r="B52" s="7"/>
      <c r="C52" s="4"/>
      <c r="D52" s="4"/>
      <c r="E52" s="4"/>
      <c r="F52" s="4"/>
    </row>
    <row r="53" spans="1:6" x14ac:dyDescent="0.35">
      <c r="A53" s="22" t="s">
        <v>139</v>
      </c>
      <c r="B53" s="7"/>
      <c r="C53" s="4"/>
      <c r="D53" s="4"/>
      <c r="E53" s="4"/>
      <c r="F53" s="4"/>
    </row>
    <row r="54" spans="1:6" x14ac:dyDescent="0.35">
      <c r="A54" s="22" t="s">
        <v>5</v>
      </c>
      <c r="B54" s="7"/>
      <c r="C54" s="4"/>
      <c r="D54" s="4"/>
      <c r="E54" s="4"/>
      <c r="F54" s="4"/>
    </row>
    <row r="55" spans="1:6" x14ac:dyDescent="0.35">
      <c r="A55" s="22" t="s">
        <v>6</v>
      </c>
      <c r="B55" s="7"/>
      <c r="C55" s="4"/>
      <c r="D55" s="4"/>
      <c r="E55" s="4"/>
      <c r="F55" s="4"/>
    </row>
    <row r="56" spans="1:6" ht="15" thickBot="1" x14ac:dyDescent="0.4">
      <c r="A56" s="22" t="s">
        <v>125</v>
      </c>
      <c r="B56" s="8"/>
      <c r="C56" s="9"/>
      <c r="D56" s="9"/>
      <c r="E56" s="9"/>
      <c r="F56" s="9"/>
    </row>
    <row r="57" spans="1:6" ht="39.5" thickBot="1" x14ac:dyDescent="0.4">
      <c r="A57" s="220"/>
      <c r="B57" s="436" t="s">
        <v>31</v>
      </c>
      <c r="C57" s="437"/>
      <c r="D57" s="437"/>
      <c r="E57" s="437"/>
      <c r="F57" s="438"/>
    </row>
    <row r="58" spans="1:6" x14ac:dyDescent="0.35">
      <c r="A58" s="10"/>
      <c r="B58" s="11"/>
      <c r="C58" s="12"/>
      <c r="D58" s="12"/>
      <c r="E58" s="12"/>
      <c r="F58" s="12"/>
    </row>
    <row r="59" spans="1:6" x14ac:dyDescent="0.35">
      <c r="A59" s="494" t="s">
        <v>32</v>
      </c>
      <c r="B59" s="494"/>
      <c r="C59" s="156"/>
      <c r="D59" s="153"/>
      <c r="E59" s="153"/>
      <c r="F59" s="153"/>
    </row>
    <row r="60" spans="1:6" x14ac:dyDescent="0.35">
      <c r="A60" s="70" t="s">
        <v>1</v>
      </c>
      <c r="B60" s="136" t="s">
        <v>40</v>
      </c>
      <c r="C60" s="136" t="s">
        <v>23</v>
      </c>
      <c r="D60" s="137" t="s">
        <v>24</v>
      </c>
      <c r="E60" s="137" t="s">
        <v>25</v>
      </c>
      <c r="F60" s="137" t="s">
        <v>26</v>
      </c>
    </row>
    <row r="61" spans="1:6" x14ac:dyDescent="0.35">
      <c r="A61" s="73" t="s">
        <v>8</v>
      </c>
      <c r="B61" s="416">
        <v>12</v>
      </c>
      <c r="C61" s="73"/>
      <c r="D61" s="4"/>
      <c r="E61" s="4"/>
      <c r="F61" s="4"/>
    </row>
    <row r="62" spans="1:6" x14ac:dyDescent="0.35">
      <c r="A62" s="73" t="s">
        <v>141</v>
      </c>
      <c r="B62" s="391">
        <v>6</v>
      </c>
      <c r="C62" s="73"/>
      <c r="D62" s="4"/>
      <c r="E62" s="4"/>
      <c r="F62" s="4"/>
    </row>
    <row r="63" spans="1:6" x14ac:dyDescent="0.35">
      <c r="A63" s="73" t="s">
        <v>10</v>
      </c>
      <c r="B63" s="391">
        <v>7</v>
      </c>
      <c r="C63" s="73"/>
      <c r="D63" s="4"/>
      <c r="E63" s="4"/>
      <c r="F63" s="4"/>
    </row>
    <row r="64" spans="1:6" x14ac:dyDescent="0.35">
      <c r="A64" s="434" t="s">
        <v>115</v>
      </c>
      <c r="B64" s="435">
        <v>7</v>
      </c>
      <c r="C64" s="14"/>
      <c r="D64" s="4"/>
      <c r="E64" s="4"/>
      <c r="F64" s="4"/>
    </row>
    <row r="65" spans="1:6" x14ac:dyDescent="0.35">
      <c r="A65" s="73" t="s">
        <v>11</v>
      </c>
      <c r="B65" s="392">
        <v>7</v>
      </c>
      <c r="C65" s="14"/>
      <c r="D65" s="4"/>
      <c r="E65" s="4"/>
      <c r="F65" s="4"/>
    </row>
    <row r="66" spans="1:6" ht="29" x14ac:dyDescent="0.35">
      <c r="A66" s="102" t="s">
        <v>116</v>
      </c>
      <c r="B66" s="391">
        <v>9</v>
      </c>
      <c r="C66" s="14"/>
      <c r="D66" s="4"/>
      <c r="E66" s="4"/>
      <c r="F66" s="4"/>
    </row>
    <row r="67" spans="1:6" x14ac:dyDescent="0.35">
      <c r="A67" s="73" t="s">
        <v>12</v>
      </c>
      <c r="B67" s="393">
        <v>7</v>
      </c>
      <c r="C67" s="14"/>
      <c r="D67" s="4"/>
      <c r="E67" s="4"/>
      <c r="F67" s="4"/>
    </row>
    <row r="68" spans="1:6" x14ac:dyDescent="0.35">
      <c r="A68" s="73" t="s">
        <v>13</v>
      </c>
      <c r="B68" s="394">
        <v>6</v>
      </c>
      <c r="C68" s="14"/>
      <c r="D68" s="4"/>
      <c r="E68" s="4"/>
      <c r="F68" s="4"/>
    </row>
    <row r="69" spans="1:6" x14ac:dyDescent="0.35">
      <c r="A69" s="73" t="s">
        <v>14</v>
      </c>
      <c r="B69" s="393">
        <v>12</v>
      </c>
      <c r="C69" s="14"/>
      <c r="D69" s="4"/>
      <c r="E69" s="4"/>
      <c r="F69" s="4"/>
    </row>
    <row r="70" spans="1:6" x14ac:dyDescent="0.35">
      <c r="A70" s="102" t="s">
        <v>142</v>
      </c>
      <c r="B70" s="393">
        <v>1</v>
      </c>
      <c r="C70" s="14"/>
      <c r="D70" s="4"/>
      <c r="E70" s="4"/>
      <c r="F70" s="4"/>
    </row>
    <row r="71" spans="1:6" x14ac:dyDescent="0.35">
      <c r="A71" s="37" t="s">
        <v>33</v>
      </c>
      <c r="B71" s="395">
        <v>12</v>
      </c>
      <c r="C71" s="14"/>
      <c r="D71" s="4"/>
      <c r="E71" s="4"/>
      <c r="F71" s="4"/>
    </row>
    <row r="72" spans="1:6" x14ac:dyDescent="0.35">
      <c r="A72" s="37" t="s">
        <v>121</v>
      </c>
      <c r="B72" s="395">
        <v>1</v>
      </c>
      <c r="C72" s="14"/>
      <c r="D72" s="4"/>
      <c r="E72" s="4"/>
      <c r="F72" s="4"/>
    </row>
    <row r="73" spans="1:6" ht="39" x14ac:dyDescent="0.35">
      <c r="A73" s="389"/>
      <c r="B73" s="390" t="s">
        <v>34</v>
      </c>
      <c r="C73" s="390"/>
      <c r="D73" s="373"/>
      <c r="E73" s="373"/>
      <c r="F73" s="373"/>
    </row>
    <row r="74" spans="1:6" x14ac:dyDescent="0.35">
      <c r="A74" s="14"/>
      <c r="B74" s="14"/>
      <c r="C74" s="14"/>
      <c r="D74" s="14"/>
      <c r="E74" s="14"/>
      <c r="F74" s="14"/>
    </row>
    <row r="75" spans="1:6" x14ac:dyDescent="0.35">
      <c r="A75" s="491" t="s">
        <v>16</v>
      </c>
      <c r="B75" s="491"/>
      <c r="C75" s="160"/>
      <c r="D75" s="153"/>
      <c r="E75" s="153"/>
      <c r="F75" s="153"/>
    </row>
    <row r="76" spans="1:6" x14ac:dyDescent="0.35">
      <c r="A76" s="70" t="s">
        <v>1</v>
      </c>
      <c r="B76" s="136" t="s">
        <v>40</v>
      </c>
      <c r="C76" s="136" t="s">
        <v>23</v>
      </c>
      <c r="D76" s="137" t="s">
        <v>24</v>
      </c>
      <c r="E76" s="137" t="s">
        <v>25</v>
      </c>
      <c r="F76" s="137" t="s">
        <v>26</v>
      </c>
    </row>
    <row r="77" spans="1:6" ht="15.5" x14ac:dyDescent="0.35">
      <c r="A77" s="79" t="s">
        <v>97</v>
      </c>
      <c r="B77" s="87">
        <v>1</v>
      </c>
      <c r="C77" s="88"/>
      <c r="D77" s="88"/>
      <c r="E77" s="76"/>
      <c r="F77" s="76"/>
    </row>
    <row r="78" spans="1:6" ht="15.5" x14ac:dyDescent="0.35">
      <c r="A78" s="79" t="s">
        <v>98</v>
      </c>
      <c r="B78" s="87">
        <v>1</v>
      </c>
      <c r="C78" s="88"/>
      <c r="D78" s="88"/>
      <c r="E78" s="76"/>
      <c r="F78" s="76"/>
    </row>
    <row r="79" spans="1:6" ht="15.5" x14ac:dyDescent="0.35">
      <c r="A79" s="79" t="s">
        <v>99</v>
      </c>
      <c r="B79" s="87">
        <v>1</v>
      </c>
      <c r="C79" s="88"/>
      <c r="D79" s="88"/>
      <c r="E79" s="76"/>
      <c r="F79" s="76"/>
    </row>
    <row r="80" spans="1:6" ht="15.5" x14ac:dyDescent="0.35">
      <c r="A80" s="79" t="s">
        <v>100</v>
      </c>
      <c r="B80" s="87">
        <v>1</v>
      </c>
      <c r="C80" s="88"/>
      <c r="D80" s="88"/>
      <c r="E80" s="76"/>
      <c r="F80" s="76"/>
    </row>
    <row r="81" spans="1:6" ht="15.5" x14ac:dyDescent="0.35">
      <c r="A81" s="79" t="s">
        <v>101</v>
      </c>
      <c r="B81" s="87">
        <v>1</v>
      </c>
      <c r="C81" s="88"/>
      <c r="D81" s="88"/>
      <c r="E81" s="76"/>
      <c r="F81" s="76"/>
    </row>
    <row r="82" spans="1:6" ht="15.5" x14ac:dyDescent="0.35">
      <c r="A82" s="79" t="s">
        <v>102</v>
      </c>
      <c r="B82" s="87">
        <v>1</v>
      </c>
      <c r="C82" s="88"/>
      <c r="D82" s="88"/>
      <c r="E82" s="76"/>
      <c r="F82" s="76"/>
    </row>
    <row r="83" spans="1:6" ht="15.5" x14ac:dyDescent="0.35">
      <c r="A83" s="79" t="s">
        <v>103</v>
      </c>
      <c r="B83" s="87">
        <v>1</v>
      </c>
      <c r="C83" s="88"/>
      <c r="D83" s="88"/>
      <c r="E83" s="76"/>
      <c r="F83" s="76"/>
    </row>
    <row r="84" spans="1:6" ht="31" x14ac:dyDescent="0.35">
      <c r="A84" s="79" t="s">
        <v>105</v>
      </c>
      <c r="B84" s="87">
        <v>1</v>
      </c>
      <c r="C84" s="88"/>
      <c r="D84" s="88"/>
      <c r="E84" s="76"/>
      <c r="F84" s="76"/>
    </row>
    <row r="85" spans="1:6" ht="15.5" x14ac:dyDescent="0.35">
      <c r="A85" s="79" t="s">
        <v>104</v>
      </c>
      <c r="B85" s="87">
        <v>1</v>
      </c>
      <c r="C85" s="88"/>
      <c r="D85" s="88"/>
      <c r="E85" s="76"/>
      <c r="F85" s="76"/>
    </row>
    <row r="86" spans="1:6" ht="15.5" x14ac:dyDescent="0.35">
      <c r="A86" s="28" t="s">
        <v>143</v>
      </c>
      <c r="B86" s="87">
        <v>2</v>
      </c>
      <c r="C86" s="88"/>
      <c r="D86" s="88"/>
      <c r="E86" s="76"/>
      <c r="F86" s="76"/>
    </row>
    <row r="87" spans="1:6" ht="15.5" x14ac:dyDescent="0.35">
      <c r="A87" s="28" t="s">
        <v>144</v>
      </c>
      <c r="B87" s="87">
        <v>2</v>
      </c>
      <c r="C87" s="88"/>
      <c r="D87" s="88"/>
      <c r="E87" s="76"/>
      <c r="F87" s="76"/>
    </row>
    <row r="88" spans="1:6" ht="15.5" x14ac:dyDescent="0.35">
      <c r="A88" s="79" t="s">
        <v>112</v>
      </c>
      <c r="B88" s="80">
        <v>2</v>
      </c>
      <c r="C88" s="88"/>
      <c r="D88" s="88"/>
      <c r="E88" s="76"/>
      <c r="F88" s="76"/>
    </row>
    <row r="89" spans="1:6" ht="15.5" x14ac:dyDescent="0.35">
      <c r="A89" s="79" t="s">
        <v>72</v>
      </c>
      <c r="B89" s="80">
        <v>2</v>
      </c>
      <c r="C89" s="88"/>
      <c r="D89" s="88"/>
      <c r="E89" s="76"/>
      <c r="F89" s="76"/>
    </row>
    <row r="90" spans="1:6" ht="15.5" x14ac:dyDescent="0.35">
      <c r="A90" s="79" t="s">
        <v>88</v>
      </c>
      <c r="B90" s="80">
        <v>3</v>
      </c>
      <c r="C90" s="88"/>
      <c r="D90" s="88"/>
      <c r="E90" s="76"/>
      <c r="F90" s="76"/>
    </row>
    <row r="91" spans="1:6" ht="15.5" x14ac:dyDescent="0.35">
      <c r="A91" s="79" t="s">
        <v>92</v>
      </c>
      <c r="B91" s="44">
        <v>5</v>
      </c>
      <c r="C91" s="88"/>
      <c r="D91" s="88"/>
      <c r="E91" s="76"/>
      <c r="F91" s="76"/>
    </row>
    <row r="92" spans="1:6" ht="15.5" x14ac:dyDescent="0.35">
      <c r="A92" s="355" t="s">
        <v>93</v>
      </c>
      <c r="B92" s="356">
        <v>10</v>
      </c>
      <c r="C92" s="88"/>
      <c r="D92" s="88"/>
      <c r="E92" s="76"/>
      <c r="F92" s="76"/>
    </row>
    <row r="93" spans="1:6" ht="31" x14ac:dyDescent="0.35">
      <c r="A93" s="355" t="s">
        <v>85</v>
      </c>
      <c r="B93" s="356">
        <v>2</v>
      </c>
      <c r="C93" s="88"/>
      <c r="D93" s="88"/>
      <c r="E93" s="76"/>
      <c r="F93" s="76"/>
    </row>
    <row r="94" spans="1:6" ht="31" x14ac:dyDescent="0.35">
      <c r="A94" s="325" t="s">
        <v>120</v>
      </c>
      <c r="B94" s="356">
        <v>1</v>
      </c>
      <c r="C94" s="88"/>
      <c r="D94" s="88"/>
      <c r="E94" s="76"/>
      <c r="F94" s="76"/>
    </row>
    <row r="95" spans="1:6" ht="15.5" x14ac:dyDescent="0.35">
      <c r="A95" s="355" t="s">
        <v>86</v>
      </c>
      <c r="B95" s="356">
        <v>2</v>
      </c>
      <c r="C95" s="88"/>
      <c r="D95" s="88"/>
      <c r="E95" s="76"/>
      <c r="F95" s="76"/>
    </row>
    <row r="96" spans="1:6" ht="15.5" x14ac:dyDescent="0.35">
      <c r="A96" s="355" t="s">
        <v>108</v>
      </c>
      <c r="B96" s="356">
        <v>3</v>
      </c>
      <c r="C96" s="88"/>
      <c r="D96" s="88"/>
      <c r="E96" s="76"/>
      <c r="F96" s="76"/>
    </row>
    <row r="97" spans="1:6" ht="15.5" x14ac:dyDescent="0.35">
      <c r="A97" s="355" t="s">
        <v>71</v>
      </c>
      <c r="B97" s="356">
        <v>1</v>
      </c>
      <c r="C97" s="90"/>
      <c r="D97" s="88"/>
      <c r="E97" s="76"/>
      <c r="F97" s="76"/>
    </row>
    <row r="98" spans="1:6" ht="15.5" x14ac:dyDescent="0.35">
      <c r="A98" s="355" t="s">
        <v>109</v>
      </c>
      <c r="B98" s="356">
        <v>3</v>
      </c>
      <c r="C98" s="90"/>
      <c r="D98" s="88"/>
      <c r="E98" s="76"/>
      <c r="F98" s="76"/>
    </row>
    <row r="99" spans="1:6" ht="15.5" x14ac:dyDescent="0.35">
      <c r="A99" s="355" t="s">
        <v>188</v>
      </c>
      <c r="B99" s="356">
        <v>3</v>
      </c>
      <c r="C99" s="90"/>
      <c r="D99" s="88"/>
      <c r="E99" s="76"/>
      <c r="F99" s="76"/>
    </row>
    <row r="100" spans="1:6" ht="15.5" x14ac:dyDescent="0.35">
      <c r="A100" s="355" t="s">
        <v>89</v>
      </c>
      <c r="B100" s="356">
        <v>3</v>
      </c>
      <c r="C100" s="90"/>
      <c r="D100" s="88"/>
      <c r="E100" s="76"/>
      <c r="F100" s="76"/>
    </row>
    <row r="101" spans="1:6" ht="15.5" x14ac:dyDescent="0.35">
      <c r="A101" s="79"/>
      <c r="B101" s="80"/>
      <c r="C101" s="88"/>
      <c r="D101" s="88"/>
      <c r="E101" s="76"/>
      <c r="F101" s="76"/>
    </row>
    <row r="102" spans="1:6" ht="15.5" x14ac:dyDescent="0.35">
      <c r="A102" s="79" t="s">
        <v>111</v>
      </c>
      <c r="B102" s="80">
        <v>1</v>
      </c>
      <c r="C102" s="88"/>
      <c r="D102" s="88"/>
      <c r="E102" s="76"/>
      <c r="F102" s="76"/>
    </row>
    <row r="103" spans="1:6" x14ac:dyDescent="0.35">
      <c r="A103" s="28" t="s">
        <v>145</v>
      </c>
      <c r="B103" s="44">
        <v>1</v>
      </c>
      <c r="C103" s="42"/>
      <c r="D103" s="42"/>
      <c r="E103" s="43"/>
      <c r="F103" s="43"/>
    </row>
    <row r="104" spans="1:6" ht="15.5" x14ac:dyDescent="0.35">
      <c r="A104" s="79" t="s">
        <v>106</v>
      </c>
      <c r="B104" s="87">
        <v>1</v>
      </c>
      <c r="C104" s="42"/>
      <c r="D104" s="42"/>
      <c r="E104" s="43"/>
      <c r="F104" s="43"/>
    </row>
    <row r="105" spans="1:6" ht="15.5" x14ac:dyDescent="0.35">
      <c r="A105" s="79" t="s">
        <v>107</v>
      </c>
      <c r="B105" s="87">
        <v>1</v>
      </c>
      <c r="C105" s="42"/>
      <c r="D105" s="42"/>
      <c r="E105" s="43"/>
      <c r="F105" s="43"/>
    </row>
    <row r="106" spans="1:6" x14ac:dyDescent="0.35">
      <c r="A106" s="28" t="s">
        <v>110</v>
      </c>
      <c r="B106" s="44">
        <v>1</v>
      </c>
      <c r="C106" s="42"/>
      <c r="D106" s="42"/>
      <c r="E106" s="43"/>
      <c r="F106" s="43"/>
    </row>
    <row r="107" spans="1:6" x14ac:dyDescent="0.35">
      <c r="A107" s="492" t="s">
        <v>18</v>
      </c>
      <c r="B107" s="492"/>
      <c r="C107" s="432"/>
      <c r="D107" s="373"/>
      <c r="E107" s="373"/>
      <c r="F107" s="373"/>
    </row>
    <row r="108" spans="1:6" x14ac:dyDescent="0.35">
      <c r="A108" s="455" t="s">
        <v>191</v>
      </c>
      <c r="B108" s="335"/>
      <c r="C108" s="335"/>
      <c r="D108" s="335"/>
      <c r="E108" s="335"/>
      <c r="F108" s="335"/>
    </row>
    <row r="109" spans="1:6" x14ac:dyDescent="0.35">
      <c r="A109" s="70" t="s">
        <v>1</v>
      </c>
      <c r="B109" s="136" t="s">
        <v>40</v>
      </c>
      <c r="C109" s="136" t="s">
        <v>23</v>
      </c>
      <c r="D109" s="137" t="s">
        <v>24</v>
      </c>
      <c r="E109" s="137" t="s">
        <v>25</v>
      </c>
      <c r="F109" s="137" t="s">
        <v>26</v>
      </c>
    </row>
    <row r="110" spans="1:6" ht="29" x14ac:dyDescent="0.35">
      <c r="A110" s="37" t="s">
        <v>95</v>
      </c>
      <c r="B110" s="336">
        <v>1</v>
      </c>
      <c r="C110" s="198"/>
      <c r="D110" s="198"/>
      <c r="E110" s="198"/>
      <c r="F110" s="198"/>
    </row>
    <row r="111" spans="1:6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6" x14ac:dyDescent="0.35">
      <c r="A112" s="204" t="s">
        <v>19</v>
      </c>
      <c r="B112" s="336">
        <v>1</v>
      </c>
      <c r="C112" s="198"/>
      <c r="D112" s="198"/>
      <c r="E112" s="198"/>
      <c r="F112" s="198"/>
    </row>
    <row r="113" spans="1:6" x14ac:dyDescent="0.35">
      <c r="A113" s="204" t="s">
        <v>20</v>
      </c>
      <c r="B113" s="336">
        <v>3</v>
      </c>
      <c r="C113" s="198"/>
      <c r="D113" s="198"/>
      <c r="E113" s="198"/>
      <c r="F113" s="198"/>
    </row>
    <row r="114" spans="1:6" x14ac:dyDescent="0.35">
      <c r="A114" s="204" t="s">
        <v>21</v>
      </c>
      <c r="B114" s="336">
        <v>6</v>
      </c>
      <c r="C114" s="198"/>
      <c r="D114" s="198"/>
      <c r="E114" s="198"/>
      <c r="F114" s="198"/>
    </row>
    <row r="115" spans="1:6" x14ac:dyDescent="0.35">
      <c r="A115" s="454" t="s">
        <v>228</v>
      </c>
      <c r="B115" s="161"/>
      <c r="C115" s="161"/>
      <c r="D115" s="153"/>
      <c r="E115" s="153"/>
      <c r="F115" s="153"/>
    </row>
    <row r="116" spans="1:6" x14ac:dyDescent="0.35">
      <c r="A116" s="335" t="s">
        <v>183</v>
      </c>
    </row>
    <row r="117" spans="1:6" x14ac:dyDescent="0.35">
      <c r="A117" s="305" t="s">
        <v>7</v>
      </c>
      <c r="B117" s="136" t="s">
        <v>40</v>
      </c>
      <c r="C117" s="136" t="s">
        <v>23</v>
      </c>
      <c r="D117" s="137" t="s">
        <v>24</v>
      </c>
      <c r="E117" s="137" t="s">
        <v>25</v>
      </c>
      <c r="F117" s="137" t="s">
        <v>26</v>
      </c>
    </row>
    <row r="118" spans="1:6" ht="26" x14ac:dyDescent="0.35">
      <c r="A118" s="22" t="s">
        <v>146</v>
      </c>
      <c r="B118" s="13">
        <v>2</v>
      </c>
      <c r="C118" s="13"/>
      <c r="D118" s="4"/>
      <c r="E118" s="4"/>
      <c r="F118" s="4"/>
    </row>
    <row r="119" spans="1:6" x14ac:dyDescent="0.35">
      <c r="A119" s="283" t="s">
        <v>221</v>
      </c>
      <c r="B119" s="373"/>
      <c r="C119" s="373"/>
      <c r="D119" s="373"/>
      <c r="E119" s="373"/>
      <c r="F119" s="373"/>
    </row>
    <row r="120" spans="1:6" x14ac:dyDescent="0.35">
      <c r="A120" s="67"/>
      <c r="B120" s="4"/>
      <c r="C120" s="4"/>
      <c r="D120" s="4"/>
      <c r="E120" s="4"/>
      <c r="F120" s="4"/>
    </row>
    <row r="121" spans="1:6" x14ac:dyDescent="0.35">
      <c r="A121" s="335" t="s">
        <v>37</v>
      </c>
      <c r="B121" s="159"/>
      <c r="C121" s="159"/>
      <c r="D121" s="159"/>
      <c r="E121" s="159"/>
      <c r="F121" s="159"/>
    </row>
    <row r="122" spans="1:6" x14ac:dyDescent="0.35">
      <c r="A122" s="190" t="s">
        <v>7</v>
      </c>
      <c r="B122" s="136" t="s">
        <v>40</v>
      </c>
      <c r="C122" s="136" t="s">
        <v>23</v>
      </c>
      <c r="D122" s="137" t="s">
        <v>24</v>
      </c>
      <c r="E122" s="137" t="s">
        <v>25</v>
      </c>
      <c r="F122" s="137" t="s">
        <v>26</v>
      </c>
    </row>
    <row r="123" spans="1:6" x14ac:dyDescent="0.35">
      <c r="A123" s="15" t="s">
        <v>126</v>
      </c>
      <c r="B123" s="4" t="s">
        <v>50</v>
      </c>
      <c r="C123" s="4"/>
      <c r="D123" s="4"/>
      <c r="E123" s="4"/>
      <c r="F123" s="4"/>
    </row>
    <row r="124" spans="1:6" x14ac:dyDescent="0.35">
      <c r="A124" s="15" t="s">
        <v>123</v>
      </c>
      <c r="B124" s="4">
        <v>99</v>
      </c>
      <c r="C124" s="4"/>
      <c r="D124" s="4"/>
      <c r="E124" s="4"/>
      <c r="F124" s="4"/>
    </row>
    <row r="125" spans="1:6" x14ac:dyDescent="0.35">
      <c r="A125" s="15" t="s">
        <v>124</v>
      </c>
      <c r="B125" s="4">
        <v>0</v>
      </c>
      <c r="C125" s="4"/>
      <c r="D125" s="4"/>
      <c r="E125" s="4"/>
      <c r="F125" s="4"/>
    </row>
    <row r="126" spans="1:6" x14ac:dyDescent="0.35">
      <c r="A126" s="283" t="s">
        <v>172</v>
      </c>
      <c r="B126" s="373"/>
      <c r="C126" s="373"/>
      <c r="D126" s="373"/>
      <c r="E126" s="373"/>
      <c r="F126" s="373"/>
    </row>
    <row r="127" spans="1:6" x14ac:dyDescent="0.35">
      <c r="A127" s="335" t="s">
        <v>185</v>
      </c>
      <c r="B127" s="4"/>
      <c r="C127" s="4"/>
      <c r="D127" s="4"/>
      <c r="E127" s="4"/>
      <c r="F127" s="4"/>
    </row>
    <row r="128" spans="1:6" x14ac:dyDescent="0.35">
      <c r="A128" s="190" t="s">
        <v>7</v>
      </c>
      <c r="B128" s="136" t="s">
        <v>40</v>
      </c>
      <c r="C128" s="136" t="s">
        <v>23</v>
      </c>
      <c r="D128" s="137" t="s">
        <v>24</v>
      </c>
      <c r="E128" s="137" t="s">
        <v>25</v>
      </c>
      <c r="F128" s="137" t="s">
        <v>26</v>
      </c>
    </row>
    <row r="129" spans="1:6" x14ac:dyDescent="0.35">
      <c r="A129" s="15" t="s">
        <v>127</v>
      </c>
      <c r="B129" s="4" t="s">
        <v>50</v>
      </c>
      <c r="C129" s="4"/>
      <c r="D129" s="4"/>
      <c r="E129" s="4"/>
      <c r="F129" s="4"/>
    </row>
    <row r="130" spans="1:6" ht="27" customHeight="1" x14ac:dyDescent="0.35">
      <c r="A130" s="283" t="s">
        <v>219</v>
      </c>
      <c r="B130" s="353"/>
      <c r="C130" s="353"/>
      <c r="D130" s="353"/>
      <c r="E130" s="353"/>
      <c r="F130" s="353"/>
    </row>
    <row r="131" spans="1:6" x14ac:dyDescent="0.35">
      <c r="A131" s="27"/>
      <c r="B131" s="4"/>
      <c r="C131" s="4"/>
      <c r="D131" s="4"/>
      <c r="E131" s="4"/>
      <c r="F131" s="4"/>
    </row>
    <row r="132" spans="1:6" x14ac:dyDescent="0.35">
      <c r="A132" s="4"/>
      <c r="B132" s="4"/>
      <c r="C132" s="4"/>
      <c r="D132" s="4"/>
      <c r="E132" s="4"/>
      <c r="F132" s="4"/>
    </row>
  </sheetData>
  <mergeCells count="6">
    <mergeCell ref="A3:F3"/>
    <mergeCell ref="A75:B75"/>
    <mergeCell ref="A107:B107"/>
    <mergeCell ref="A4:B4"/>
    <mergeCell ref="A59:B59"/>
    <mergeCell ref="A5:F5"/>
  </mergeCells>
  <pageMargins left="0.7" right="0.7" top="0.75" bottom="0.75" header="0.3" footer="0.3"/>
  <pageSetup paperSize="9" scale="79" orientation="portrait" r:id="rId1"/>
  <rowBreaks count="1" manualBreakCount="1">
    <brk id="10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view="pageBreakPreview" topLeftCell="A51" zoomScale="60" zoomScaleNormal="100" workbookViewId="0">
      <selection activeCell="J76" sqref="J76"/>
    </sheetView>
  </sheetViews>
  <sheetFormatPr defaultRowHeight="14.5" x14ac:dyDescent="0.35"/>
  <cols>
    <col min="1" max="1" width="39.81640625" customWidth="1"/>
    <col min="2" max="3" width="15" customWidth="1"/>
    <col min="4" max="4" width="18.08984375" customWidth="1"/>
    <col min="5" max="5" width="12.6328125" customWidth="1"/>
    <col min="6" max="6" width="11.1796875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22</v>
      </c>
      <c r="B3" s="479"/>
      <c r="C3" s="479"/>
      <c r="D3" s="479"/>
      <c r="E3" s="479"/>
      <c r="F3" s="480"/>
    </row>
    <row r="4" spans="1:6" x14ac:dyDescent="0.35">
      <c r="A4" s="493" t="s">
        <v>51</v>
      </c>
      <c r="B4" s="493"/>
      <c r="C4" s="152"/>
      <c r="D4" s="153"/>
      <c r="E4" s="153"/>
      <c r="F4" s="153"/>
    </row>
    <row r="5" spans="1:6" ht="14.4" customHeight="1" x14ac:dyDescent="0.35">
      <c r="A5" s="495" t="s">
        <v>0</v>
      </c>
      <c r="B5" s="495"/>
      <c r="C5" s="157"/>
      <c r="D5" s="153"/>
      <c r="E5" s="153"/>
      <c r="F5" s="153"/>
    </row>
    <row r="6" spans="1:6" x14ac:dyDescent="0.35">
      <c r="A6" s="19" t="s">
        <v>1</v>
      </c>
      <c r="B6" s="154" t="s">
        <v>40</v>
      </c>
      <c r="C6" s="154" t="s">
        <v>23</v>
      </c>
      <c r="D6" s="155" t="s">
        <v>24</v>
      </c>
      <c r="E6" s="155" t="s">
        <v>25</v>
      </c>
      <c r="F6" s="155" t="s">
        <v>26</v>
      </c>
    </row>
    <row r="7" spans="1:6" x14ac:dyDescent="0.35">
      <c r="A7" s="28" t="s">
        <v>3</v>
      </c>
      <c r="B7" s="7">
        <v>2</v>
      </c>
      <c r="C7" s="7"/>
      <c r="D7" s="15"/>
      <c r="E7" s="15"/>
      <c r="F7" s="15"/>
    </row>
    <row r="8" spans="1:6" x14ac:dyDescent="0.35">
      <c r="A8" s="55" t="s">
        <v>133</v>
      </c>
      <c r="B8" s="7"/>
      <c r="C8" s="7"/>
      <c r="D8" s="15"/>
      <c r="E8" s="15"/>
      <c r="F8" s="15"/>
    </row>
    <row r="9" spans="1:6" x14ac:dyDescent="0.35">
      <c r="A9" s="22" t="s">
        <v>134</v>
      </c>
      <c r="B9" s="7"/>
      <c r="C9" s="7"/>
      <c r="D9" s="15"/>
      <c r="E9" s="15"/>
      <c r="F9" s="15"/>
    </row>
    <row r="10" spans="1:6" x14ac:dyDescent="0.35">
      <c r="A10" s="22" t="s">
        <v>129</v>
      </c>
      <c r="B10" s="7"/>
      <c r="C10" s="7"/>
      <c r="D10" s="15"/>
      <c r="E10" s="15"/>
      <c r="F10" s="15"/>
    </row>
    <row r="11" spans="1:6" x14ac:dyDescent="0.35">
      <c r="A11" s="22" t="s">
        <v>130</v>
      </c>
      <c r="B11" s="7"/>
      <c r="C11" s="7"/>
      <c r="D11" s="15"/>
      <c r="E11" s="15"/>
      <c r="F11" s="15"/>
    </row>
    <row r="12" spans="1:6" x14ac:dyDescent="0.35">
      <c r="A12" s="22" t="s">
        <v>28</v>
      </c>
      <c r="B12" s="7"/>
      <c r="C12" s="7"/>
      <c r="D12" s="15"/>
      <c r="E12" s="15"/>
      <c r="F12" s="15"/>
    </row>
    <row r="13" spans="1:6" x14ac:dyDescent="0.35">
      <c r="A13" s="22" t="s">
        <v>29</v>
      </c>
      <c r="B13" s="7"/>
      <c r="C13" s="7"/>
      <c r="D13" s="15"/>
      <c r="E13" s="15"/>
      <c r="F13" s="15"/>
    </row>
    <row r="14" spans="1:6" x14ac:dyDescent="0.35">
      <c r="A14" s="22" t="s">
        <v>30</v>
      </c>
      <c r="B14" s="7"/>
      <c r="C14" s="7"/>
      <c r="D14" s="15"/>
      <c r="E14" s="15"/>
      <c r="F14" s="15"/>
    </row>
    <row r="15" spans="1:6" x14ac:dyDescent="0.35">
      <c r="A15" s="22" t="s">
        <v>132</v>
      </c>
      <c r="B15" s="7"/>
      <c r="C15" s="7"/>
      <c r="D15" s="15"/>
      <c r="E15" s="15"/>
      <c r="F15" s="15"/>
    </row>
    <row r="16" spans="1:6" x14ac:dyDescent="0.35">
      <c r="A16" s="55" t="s">
        <v>135</v>
      </c>
      <c r="B16" s="7"/>
      <c r="C16" s="7"/>
      <c r="D16" s="15"/>
      <c r="E16" s="15"/>
      <c r="F16" s="15"/>
    </row>
    <row r="17" spans="1:6" x14ac:dyDescent="0.35">
      <c r="A17" s="22" t="s">
        <v>74</v>
      </c>
      <c r="B17" s="7"/>
      <c r="C17" s="7"/>
      <c r="D17" s="15"/>
      <c r="E17" s="15"/>
      <c r="F17" s="15"/>
    </row>
    <row r="18" spans="1:6" x14ac:dyDescent="0.35">
      <c r="A18" s="22" t="s">
        <v>75</v>
      </c>
      <c r="B18" s="7"/>
      <c r="C18" s="7"/>
      <c r="D18" s="15"/>
      <c r="E18" s="15"/>
      <c r="F18" s="15"/>
    </row>
    <row r="19" spans="1:6" ht="26" x14ac:dyDescent="0.35">
      <c r="A19" s="22" t="s">
        <v>76</v>
      </c>
      <c r="B19" s="7"/>
      <c r="C19" s="7"/>
      <c r="D19" s="15"/>
      <c r="E19" s="15"/>
      <c r="F19" s="15"/>
    </row>
    <row r="20" spans="1:6" x14ac:dyDescent="0.35">
      <c r="A20" s="22" t="s">
        <v>27</v>
      </c>
      <c r="B20" s="7"/>
      <c r="C20" s="7"/>
      <c r="D20" s="15"/>
      <c r="E20" s="15"/>
      <c r="F20" s="15"/>
    </row>
    <row r="21" spans="1:6" ht="26" x14ac:dyDescent="0.35">
      <c r="A21" s="22" t="s">
        <v>131</v>
      </c>
      <c r="B21" s="7"/>
      <c r="C21" s="7"/>
      <c r="D21" s="15"/>
      <c r="E21" s="15"/>
      <c r="F21" s="15"/>
    </row>
    <row r="22" spans="1:6" x14ac:dyDescent="0.35">
      <c r="A22" s="220" t="s">
        <v>186</v>
      </c>
      <c r="B22" s="7"/>
      <c r="C22" s="7"/>
      <c r="D22" s="15"/>
      <c r="E22" s="15"/>
      <c r="F22" s="15"/>
    </row>
    <row r="23" spans="1:6" ht="26" x14ac:dyDescent="0.35">
      <c r="A23" s="47" t="s">
        <v>136</v>
      </c>
      <c r="B23" s="154" t="s">
        <v>40</v>
      </c>
      <c r="C23" s="154" t="s">
        <v>23</v>
      </c>
      <c r="D23" s="155" t="s">
        <v>24</v>
      </c>
      <c r="E23" s="155" t="s">
        <v>25</v>
      </c>
      <c r="F23" s="155" t="s">
        <v>26</v>
      </c>
    </row>
    <row r="24" spans="1:6" x14ac:dyDescent="0.35">
      <c r="A24" s="55" t="s">
        <v>140</v>
      </c>
      <c r="B24" s="7">
        <v>2</v>
      </c>
      <c r="C24" s="7"/>
      <c r="D24" s="15"/>
      <c r="E24" s="15"/>
      <c r="F24" s="15"/>
    </row>
    <row r="25" spans="1:6" x14ac:dyDescent="0.35">
      <c r="A25" s="22" t="s">
        <v>4</v>
      </c>
      <c r="B25" s="7">
        <v>2</v>
      </c>
      <c r="C25" s="7"/>
      <c r="D25" s="15"/>
      <c r="E25" s="15"/>
      <c r="F25" s="15"/>
    </row>
    <row r="26" spans="1:6" x14ac:dyDescent="0.35">
      <c r="A26" s="22" t="s">
        <v>137</v>
      </c>
      <c r="B26" s="7">
        <v>2</v>
      </c>
      <c r="C26" s="7"/>
      <c r="D26" s="15"/>
      <c r="E26" s="15"/>
      <c r="F26" s="15"/>
    </row>
    <row r="27" spans="1:6" x14ac:dyDescent="0.35">
      <c r="A27" s="22" t="s">
        <v>138</v>
      </c>
      <c r="B27" s="7">
        <v>2</v>
      </c>
      <c r="C27" s="7"/>
      <c r="D27" s="15"/>
      <c r="E27" s="15"/>
      <c r="F27" s="15"/>
    </row>
    <row r="28" spans="1:6" x14ac:dyDescent="0.35">
      <c r="A28" s="22" t="s">
        <v>139</v>
      </c>
      <c r="B28" s="7">
        <v>2</v>
      </c>
      <c r="C28" s="7"/>
      <c r="D28" s="15"/>
      <c r="E28" s="15"/>
      <c r="F28" s="15"/>
    </row>
    <row r="29" spans="1:6" x14ac:dyDescent="0.35">
      <c r="A29" s="22" t="s">
        <v>5</v>
      </c>
      <c r="B29" s="7">
        <v>2</v>
      </c>
      <c r="C29" s="7"/>
      <c r="D29" s="15"/>
      <c r="E29" s="15"/>
      <c r="F29" s="15"/>
    </row>
    <row r="30" spans="1:6" x14ac:dyDescent="0.35">
      <c r="A30" s="22" t="s">
        <v>6</v>
      </c>
      <c r="B30" s="7">
        <v>2</v>
      </c>
      <c r="C30" s="7"/>
      <c r="D30" s="15"/>
      <c r="E30" s="15"/>
      <c r="F30" s="15"/>
    </row>
    <row r="31" spans="1:6" x14ac:dyDescent="0.35">
      <c r="A31" s="22" t="s">
        <v>148</v>
      </c>
      <c r="B31" s="7">
        <v>2</v>
      </c>
      <c r="C31" s="7"/>
      <c r="D31" s="15"/>
      <c r="E31" s="15"/>
      <c r="F31" s="15"/>
    </row>
    <row r="32" spans="1:6" ht="26" x14ac:dyDescent="0.35">
      <c r="A32" s="283" t="s">
        <v>177</v>
      </c>
      <c r="B32" s="224"/>
      <c r="C32" s="224"/>
      <c r="D32" s="225"/>
      <c r="E32" s="225"/>
      <c r="F32" s="225"/>
    </row>
    <row r="33" spans="1:6" x14ac:dyDescent="0.35">
      <c r="A33" s="55" t="s">
        <v>165</v>
      </c>
      <c r="B33" s="7">
        <v>0</v>
      </c>
      <c r="C33" s="7"/>
      <c r="D33" s="15"/>
      <c r="E33" s="15"/>
      <c r="F33" s="15"/>
    </row>
    <row r="34" spans="1:6" x14ac:dyDescent="0.35">
      <c r="A34" s="55" t="s">
        <v>133</v>
      </c>
      <c r="B34" s="7">
        <v>0</v>
      </c>
      <c r="C34" s="7"/>
      <c r="D34" s="4"/>
      <c r="E34" s="4"/>
      <c r="F34" s="4"/>
    </row>
    <row r="35" spans="1:6" x14ac:dyDescent="0.35">
      <c r="A35" s="22" t="s">
        <v>134</v>
      </c>
      <c r="B35" s="7">
        <v>0</v>
      </c>
      <c r="C35" s="20"/>
      <c r="D35" s="15"/>
      <c r="E35" s="15"/>
      <c r="F35" s="15"/>
    </row>
    <row r="36" spans="1:6" x14ac:dyDescent="0.35">
      <c r="A36" s="22" t="s">
        <v>129</v>
      </c>
      <c r="B36" s="7">
        <v>0</v>
      </c>
      <c r="C36" s="20"/>
      <c r="D36" s="15"/>
      <c r="E36" s="15"/>
      <c r="F36" s="15"/>
    </row>
    <row r="37" spans="1:6" x14ac:dyDescent="0.35">
      <c r="A37" s="22" t="s">
        <v>130</v>
      </c>
      <c r="B37" s="7">
        <v>0</v>
      </c>
      <c r="C37" s="20"/>
      <c r="D37" s="15"/>
      <c r="E37" s="15"/>
      <c r="F37" s="15"/>
    </row>
    <row r="38" spans="1:6" x14ac:dyDescent="0.35">
      <c r="A38" s="22" t="s">
        <v>28</v>
      </c>
      <c r="B38" s="7">
        <v>0</v>
      </c>
      <c r="C38" s="20"/>
      <c r="D38" s="15"/>
      <c r="E38" s="15"/>
      <c r="F38" s="15"/>
    </row>
    <row r="39" spans="1:6" x14ac:dyDescent="0.35">
      <c r="A39" s="22" t="s">
        <v>29</v>
      </c>
      <c r="B39" s="7">
        <v>0</v>
      </c>
      <c r="C39" s="20"/>
      <c r="D39" s="15"/>
      <c r="E39" s="15"/>
      <c r="F39" s="15"/>
    </row>
    <row r="40" spans="1:6" x14ac:dyDescent="0.35">
      <c r="A40" s="22" t="s">
        <v>30</v>
      </c>
      <c r="B40" s="7">
        <v>0</v>
      </c>
      <c r="C40" s="20"/>
      <c r="D40" s="15"/>
      <c r="E40" s="15"/>
      <c r="F40" s="15"/>
    </row>
    <row r="41" spans="1:6" x14ac:dyDescent="0.35">
      <c r="A41" s="22" t="s">
        <v>132</v>
      </c>
      <c r="B41" s="7">
        <v>0</v>
      </c>
      <c r="C41" s="20"/>
      <c r="D41" s="15"/>
      <c r="E41" s="15"/>
      <c r="F41" s="15"/>
    </row>
    <row r="42" spans="1:6" x14ac:dyDescent="0.35">
      <c r="A42" s="22" t="s">
        <v>74</v>
      </c>
      <c r="B42" s="7">
        <v>0</v>
      </c>
      <c r="C42" s="20"/>
      <c r="D42" s="15"/>
      <c r="E42" s="15"/>
      <c r="F42" s="15"/>
    </row>
    <row r="43" spans="1:6" x14ac:dyDescent="0.35">
      <c r="A43" s="22" t="s">
        <v>75</v>
      </c>
      <c r="B43" s="7">
        <v>0</v>
      </c>
      <c r="C43" s="20"/>
      <c r="D43" s="15"/>
      <c r="E43" s="15"/>
      <c r="F43" s="15"/>
    </row>
    <row r="44" spans="1:6" ht="26" x14ac:dyDescent="0.35">
      <c r="A44" s="22" t="s">
        <v>76</v>
      </c>
      <c r="B44" s="7">
        <v>0</v>
      </c>
      <c r="C44" s="20"/>
      <c r="D44" s="15"/>
      <c r="E44" s="15"/>
      <c r="F44" s="15"/>
    </row>
    <row r="45" spans="1:6" x14ac:dyDescent="0.35">
      <c r="A45" s="22" t="s">
        <v>27</v>
      </c>
      <c r="B45" s="7">
        <v>0</v>
      </c>
      <c r="C45" s="20"/>
      <c r="D45" s="15"/>
      <c r="E45" s="15"/>
      <c r="F45" s="15"/>
    </row>
    <row r="46" spans="1:6" ht="26" x14ac:dyDescent="0.35">
      <c r="A46" s="22" t="s">
        <v>131</v>
      </c>
      <c r="B46" s="7">
        <v>0</v>
      </c>
      <c r="C46" s="20"/>
      <c r="D46" s="15"/>
      <c r="E46" s="15"/>
      <c r="F46" s="15"/>
    </row>
    <row r="47" spans="1:6" x14ac:dyDescent="0.35">
      <c r="A47" s="283" t="s">
        <v>187</v>
      </c>
    </row>
    <row r="48" spans="1:6" ht="26" x14ac:dyDescent="0.35">
      <c r="A48" s="47" t="s">
        <v>136</v>
      </c>
      <c r="B48" s="162" t="s">
        <v>40</v>
      </c>
      <c r="C48" s="162" t="s">
        <v>23</v>
      </c>
      <c r="D48" s="155" t="s">
        <v>24</v>
      </c>
      <c r="E48" s="155" t="s">
        <v>25</v>
      </c>
      <c r="F48" s="155" t="s">
        <v>26</v>
      </c>
    </row>
    <row r="49" spans="1:6" x14ac:dyDescent="0.35">
      <c r="A49" s="55" t="s">
        <v>140</v>
      </c>
      <c r="B49" s="7"/>
      <c r="C49" s="20"/>
      <c r="D49" s="15"/>
      <c r="E49" s="15"/>
      <c r="F49" s="15"/>
    </row>
    <row r="50" spans="1:6" x14ac:dyDescent="0.35">
      <c r="A50" s="22" t="s">
        <v>4</v>
      </c>
      <c r="B50" s="7">
        <v>0</v>
      </c>
      <c r="C50" s="20"/>
      <c r="D50" s="15"/>
      <c r="E50" s="15"/>
      <c r="F50" s="15"/>
    </row>
    <row r="51" spans="1:6" x14ac:dyDescent="0.35">
      <c r="A51" s="22" t="s">
        <v>137</v>
      </c>
      <c r="B51" s="7">
        <v>0</v>
      </c>
      <c r="C51" s="20"/>
      <c r="D51" s="15"/>
      <c r="E51" s="15"/>
      <c r="F51" s="15"/>
    </row>
    <row r="52" spans="1:6" x14ac:dyDescent="0.35">
      <c r="A52" s="22" t="s">
        <v>138</v>
      </c>
      <c r="B52" s="7">
        <v>0</v>
      </c>
      <c r="C52" s="20"/>
      <c r="D52" s="15"/>
      <c r="E52" s="15"/>
      <c r="F52" s="15"/>
    </row>
    <row r="53" spans="1:6" x14ac:dyDescent="0.35">
      <c r="A53" s="22" t="s">
        <v>139</v>
      </c>
      <c r="B53" s="247">
        <v>0</v>
      </c>
    </row>
    <row r="54" spans="1:6" x14ac:dyDescent="0.35">
      <c r="A54" s="22" t="s">
        <v>5</v>
      </c>
      <c r="B54" s="7">
        <v>0</v>
      </c>
      <c r="C54" s="4"/>
      <c r="D54" s="4"/>
      <c r="E54" s="4"/>
      <c r="F54" s="4"/>
    </row>
    <row r="55" spans="1:6" x14ac:dyDescent="0.35">
      <c r="A55" s="22" t="s">
        <v>6</v>
      </c>
      <c r="B55" s="7">
        <v>0</v>
      </c>
      <c r="C55" s="4"/>
      <c r="D55" s="4"/>
      <c r="E55" s="4"/>
      <c r="F55" s="4"/>
    </row>
    <row r="56" spans="1:6" x14ac:dyDescent="0.35">
      <c r="A56" s="22" t="s">
        <v>125</v>
      </c>
      <c r="B56" s="8">
        <v>0</v>
      </c>
      <c r="C56" s="9"/>
      <c r="D56" s="9"/>
      <c r="E56" s="9"/>
      <c r="F56" s="9"/>
    </row>
    <row r="57" spans="1:6" ht="26" x14ac:dyDescent="0.35">
      <c r="A57" s="220"/>
      <c r="B57" s="158" t="s">
        <v>31</v>
      </c>
      <c r="C57" s="159"/>
      <c r="D57" s="159"/>
      <c r="E57" s="159"/>
      <c r="F57" s="159"/>
    </row>
    <row r="58" spans="1:6" x14ac:dyDescent="0.35">
      <c r="A58" s="10"/>
      <c r="B58" s="11"/>
      <c r="C58" s="12"/>
      <c r="D58" s="12"/>
      <c r="E58" s="12"/>
      <c r="F58" s="12"/>
    </row>
    <row r="59" spans="1:6" x14ac:dyDescent="0.35">
      <c r="A59" s="494" t="s">
        <v>32</v>
      </c>
      <c r="B59" s="494"/>
      <c r="C59" s="156"/>
      <c r="D59" s="153"/>
      <c r="E59" s="153"/>
      <c r="F59" s="153"/>
    </row>
    <row r="60" spans="1:6" x14ac:dyDescent="0.35">
      <c r="A60" s="19" t="s">
        <v>7</v>
      </c>
      <c r="B60" s="162" t="s">
        <v>40</v>
      </c>
      <c r="C60" s="162" t="s">
        <v>23</v>
      </c>
      <c r="D60" s="155" t="s">
        <v>24</v>
      </c>
      <c r="E60" s="155" t="s">
        <v>25</v>
      </c>
      <c r="F60" s="155" t="s">
        <v>26</v>
      </c>
    </row>
    <row r="61" spans="1:6" x14ac:dyDescent="0.35">
      <c r="A61" s="73" t="s">
        <v>8</v>
      </c>
      <c r="B61" s="391">
        <v>10</v>
      </c>
      <c r="C61" s="14"/>
      <c r="D61" s="4"/>
      <c r="E61" s="4"/>
      <c r="F61" s="4"/>
    </row>
    <row r="62" spans="1:6" x14ac:dyDescent="0.35">
      <c r="A62" s="73" t="s">
        <v>141</v>
      </c>
      <c r="B62" s="391">
        <v>6</v>
      </c>
      <c r="C62" s="14"/>
      <c r="D62" s="4"/>
      <c r="E62" s="4"/>
      <c r="F62" s="4"/>
    </row>
    <row r="63" spans="1:6" x14ac:dyDescent="0.35">
      <c r="A63" s="73" t="s">
        <v>10</v>
      </c>
      <c r="B63" s="391">
        <v>6</v>
      </c>
      <c r="C63" s="14"/>
      <c r="D63" s="4"/>
      <c r="E63" s="4"/>
      <c r="F63" s="4"/>
    </row>
    <row r="64" spans="1:6" x14ac:dyDescent="0.35">
      <c r="A64" s="433" t="s">
        <v>115</v>
      </c>
      <c r="B64" s="435">
        <v>6</v>
      </c>
      <c r="C64" s="14"/>
      <c r="D64" s="4"/>
      <c r="E64" s="4"/>
      <c r="F64" s="4"/>
    </row>
    <row r="65" spans="1:6" x14ac:dyDescent="0.35">
      <c r="A65" s="73" t="s">
        <v>11</v>
      </c>
      <c r="B65" s="392">
        <v>4</v>
      </c>
      <c r="C65" s="411"/>
      <c r="D65" s="4"/>
      <c r="E65" s="4"/>
      <c r="F65" s="4"/>
    </row>
    <row r="66" spans="1:6" ht="29" x14ac:dyDescent="0.35">
      <c r="A66" s="102" t="s">
        <v>116</v>
      </c>
      <c r="B66" s="391">
        <v>9</v>
      </c>
      <c r="C66" s="14"/>
      <c r="D66" s="4"/>
      <c r="E66" s="4"/>
      <c r="F66" s="4"/>
    </row>
    <row r="67" spans="1:6" x14ac:dyDescent="0.35">
      <c r="A67" s="73" t="s">
        <v>12</v>
      </c>
      <c r="B67" s="393">
        <v>3</v>
      </c>
      <c r="C67" s="14"/>
      <c r="D67" s="4"/>
      <c r="E67" s="4"/>
      <c r="F67" s="4"/>
    </row>
    <row r="68" spans="1:6" x14ac:dyDescent="0.35">
      <c r="A68" s="73" t="s">
        <v>13</v>
      </c>
      <c r="B68" s="394">
        <v>7</v>
      </c>
      <c r="C68" s="14"/>
      <c r="D68" s="4"/>
      <c r="E68" s="4"/>
      <c r="F68" s="4"/>
    </row>
    <row r="69" spans="1:6" x14ac:dyDescent="0.35">
      <c r="A69" s="73" t="s">
        <v>14</v>
      </c>
      <c r="B69" s="393">
        <v>10</v>
      </c>
      <c r="C69" s="14"/>
      <c r="D69" s="4"/>
      <c r="E69" s="4"/>
      <c r="F69" s="4"/>
    </row>
    <row r="70" spans="1:6" ht="29" x14ac:dyDescent="0.35">
      <c r="A70" s="102" t="s">
        <v>142</v>
      </c>
      <c r="B70" s="393">
        <v>1</v>
      </c>
      <c r="C70" s="14"/>
      <c r="D70" s="4"/>
      <c r="E70" s="4"/>
      <c r="F70" s="4"/>
    </row>
    <row r="71" spans="1:6" x14ac:dyDescent="0.35">
      <c r="A71" s="37" t="s">
        <v>33</v>
      </c>
      <c r="B71" s="395">
        <v>10</v>
      </c>
      <c r="C71" s="14"/>
      <c r="D71" s="4"/>
      <c r="E71" s="4"/>
      <c r="F71" s="4"/>
    </row>
    <row r="72" spans="1:6" x14ac:dyDescent="0.35">
      <c r="A72" s="37" t="s">
        <v>121</v>
      </c>
      <c r="B72" s="395">
        <v>1</v>
      </c>
      <c r="C72" s="14"/>
      <c r="D72" s="4"/>
      <c r="E72" s="4"/>
      <c r="F72" s="4"/>
    </row>
    <row r="73" spans="1:6" ht="39" x14ac:dyDescent="0.35">
      <c r="A73" s="389"/>
      <c r="B73" s="390" t="s">
        <v>34</v>
      </c>
      <c r="C73" s="390"/>
      <c r="D73" s="373"/>
      <c r="E73" s="373"/>
      <c r="F73" s="373"/>
    </row>
    <row r="74" spans="1:6" x14ac:dyDescent="0.35">
      <c r="A74" s="491" t="s">
        <v>16</v>
      </c>
      <c r="B74" s="491"/>
      <c r="C74" s="160"/>
      <c r="D74" s="159"/>
      <c r="E74" s="159"/>
      <c r="F74" s="159"/>
    </row>
    <row r="75" spans="1:6" x14ac:dyDescent="0.35">
      <c r="A75" s="19" t="s">
        <v>7</v>
      </c>
      <c r="B75" s="162" t="s">
        <v>40</v>
      </c>
      <c r="C75" s="162" t="s">
        <v>23</v>
      </c>
      <c r="D75" s="155" t="s">
        <v>24</v>
      </c>
      <c r="E75" s="155" t="s">
        <v>25</v>
      </c>
      <c r="F75" s="155" t="s">
        <v>26</v>
      </c>
    </row>
    <row r="76" spans="1:6" ht="15.5" x14ac:dyDescent="0.35">
      <c r="A76" s="79" t="s">
        <v>97</v>
      </c>
      <c r="B76" s="87">
        <v>1</v>
      </c>
      <c r="C76" s="88"/>
      <c r="D76" s="88"/>
      <c r="E76" s="76"/>
      <c r="F76" s="76"/>
    </row>
    <row r="77" spans="1:6" ht="15.5" x14ac:dyDescent="0.35">
      <c r="A77" s="79" t="s">
        <v>98</v>
      </c>
      <c r="B77" s="87">
        <v>1</v>
      </c>
      <c r="C77" s="88"/>
      <c r="D77" s="88"/>
      <c r="E77" s="76"/>
      <c r="F77" s="76"/>
    </row>
    <row r="78" spans="1:6" ht="15.5" x14ac:dyDescent="0.35">
      <c r="A78" s="79" t="s">
        <v>99</v>
      </c>
      <c r="B78" s="87">
        <v>1</v>
      </c>
      <c r="C78" s="88"/>
      <c r="D78" s="88"/>
      <c r="E78" s="76"/>
      <c r="F78" s="76"/>
    </row>
    <row r="79" spans="1:6" ht="15.5" x14ac:dyDescent="0.35">
      <c r="A79" s="79" t="s">
        <v>100</v>
      </c>
      <c r="B79" s="87">
        <v>1</v>
      </c>
      <c r="C79" s="88"/>
      <c r="D79" s="88"/>
      <c r="E79" s="76"/>
      <c r="F79" s="76"/>
    </row>
    <row r="80" spans="1:6" ht="15.5" x14ac:dyDescent="0.35">
      <c r="A80" s="79" t="s">
        <v>101</v>
      </c>
      <c r="B80" s="87">
        <v>1</v>
      </c>
      <c r="C80" s="88"/>
      <c r="D80" s="88"/>
      <c r="E80" s="76"/>
      <c r="F80" s="76"/>
    </row>
    <row r="81" spans="1:6" ht="15.5" x14ac:dyDescent="0.35">
      <c r="A81" s="79" t="s">
        <v>102</v>
      </c>
      <c r="B81" s="87">
        <v>1</v>
      </c>
      <c r="C81" s="88"/>
      <c r="D81" s="88"/>
      <c r="E81" s="76"/>
      <c r="F81" s="76"/>
    </row>
    <row r="82" spans="1:6" ht="15.5" x14ac:dyDescent="0.35">
      <c r="A82" s="79" t="s">
        <v>103</v>
      </c>
      <c r="B82" s="87">
        <v>1</v>
      </c>
      <c r="C82" s="88"/>
      <c r="D82" s="88"/>
      <c r="E82" s="76"/>
      <c r="F82" s="76"/>
    </row>
    <row r="83" spans="1:6" ht="31" x14ac:dyDescent="0.35">
      <c r="A83" s="79" t="s">
        <v>105</v>
      </c>
      <c r="B83" s="87">
        <v>1</v>
      </c>
      <c r="C83" s="88"/>
      <c r="D83" s="88"/>
      <c r="E83" s="76"/>
      <c r="F83" s="76"/>
    </row>
    <row r="84" spans="1:6" ht="15.5" x14ac:dyDescent="0.35">
      <c r="A84" s="79" t="s">
        <v>104</v>
      </c>
      <c r="B84" s="87">
        <v>1</v>
      </c>
      <c r="C84" s="88"/>
      <c r="D84" s="88"/>
      <c r="E84" s="76"/>
      <c r="F84" s="76"/>
    </row>
    <row r="85" spans="1:6" ht="15.5" x14ac:dyDescent="0.35">
      <c r="A85" s="28" t="s">
        <v>143</v>
      </c>
      <c r="B85" s="87">
        <v>2</v>
      </c>
      <c r="C85" s="88"/>
      <c r="D85" s="88"/>
      <c r="E85" s="76"/>
      <c r="F85" s="76"/>
    </row>
    <row r="86" spans="1:6" ht="15.5" x14ac:dyDescent="0.35">
      <c r="A86" s="28" t="s">
        <v>144</v>
      </c>
      <c r="B86" s="87">
        <v>2</v>
      </c>
      <c r="C86" s="88"/>
      <c r="D86" s="88"/>
      <c r="E86" s="76"/>
      <c r="F86" s="76"/>
    </row>
    <row r="87" spans="1:6" ht="15.5" x14ac:dyDescent="0.35">
      <c r="A87" s="79" t="s">
        <v>112</v>
      </c>
      <c r="B87" s="80">
        <v>2</v>
      </c>
      <c r="C87" s="88"/>
      <c r="D87" s="88"/>
      <c r="E87" s="76"/>
      <c r="F87" s="76"/>
    </row>
    <row r="88" spans="1:6" ht="15.5" x14ac:dyDescent="0.35">
      <c r="A88" s="79" t="s">
        <v>72</v>
      </c>
      <c r="B88" s="80">
        <v>1</v>
      </c>
      <c r="C88" s="88"/>
      <c r="D88" s="88"/>
      <c r="E88" s="76"/>
      <c r="F88" s="76"/>
    </row>
    <row r="89" spans="1:6" ht="15.5" x14ac:dyDescent="0.35">
      <c r="A89" s="79" t="s">
        <v>88</v>
      </c>
      <c r="B89" s="80">
        <v>2</v>
      </c>
      <c r="C89" s="88"/>
      <c r="D89" s="88"/>
      <c r="E89" s="76"/>
      <c r="F89" s="76"/>
    </row>
    <row r="90" spans="1:6" ht="15.5" x14ac:dyDescent="0.35">
      <c r="A90" s="79" t="s">
        <v>92</v>
      </c>
      <c r="B90" s="44">
        <v>5</v>
      </c>
      <c r="C90" s="88"/>
      <c r="D90" s="88"/>
      <c r="E90" s="76"/>
      <c r="F90" s="76"/>
    </row>
    <row r="91" spans="1:6" ht="15.5" x14ac:dyDescent="0.35">
      <c r="A91" s="79" t="s">
        <v>93</v>
      </c>
      <c r="B91" s="44">
        <v>10</v>
      </c>
      <c r="C91" s="88"/>
      <c r="D91" s="88"/>
      <c r="E91" s="76"/>
      <c r="F91" s="76"/>
    </row>
    <row r="92" spans="1:6" ht="15.5" x14ac:dyDescent="0.35">
      <c r="A92" s="79"/>
      <c r="B92" s="80"/>
      <c r="C92" s="88"/>
      <c r="D92" s="88"/>
      <c r="E92" s="76"/>
      <c r="F92" s="76"/>
    </row>
    <row r="93" spans="1:6" ht="31" x14ac:dyDescent="0.35">
      <c r="A93" s="79" t="s">
        <v>85</v>
      </c>
      <c r="B93" s="80">
        <v>2</v>
      </c>
      <c r="C93" s="88"/>
      <c r="D93" s="88"/>
      <c r="E93" s="76"/>
      <c r="F93" s="76"/>
    </row>
    <row r="94" spans="1:6" ht="31" x14ac:dyDescent="0.35">
      <c r="A94" s="218" t="s">
        <v>120</v>
      </c>
      <c r="B94" s="80">
        <v>1</v>
      </c>
      <c r="C94" s="88"/>
      <c r="D94" s="88"/>
      <c r="E94" s="76"/>
      <c r="F94" s="76"/>
    </row>
    <row r="95" spans="1:6" ht="15.5" x14ac:dyDescent="0.35">
      <c r="A95" s="79" t="s">
        <v>86</v>
      </c>
      <c r="B95" s="80">
        <v>2</v>
      </c>
      <c r="C95" s="88"/>
      <c r="D95" s="88"/>
      <c r="E95" s="76"/>
      <c r="F95" s="76"/>
    </row>
    <row r="96" spans="1:6" ht="15.5" x14ac:dyDescent="0.35">
      <c r="A96" s="79" t="s">
        <v>108</v>
      </c>
      <c r="B96" s="80">
        <v>2</v>
      </c>
      <c r="C96" s="88"/>
      <c r="D96" s="88"/>
      <c r="E96" s="76"/>
      <c r="F96" s="76"/>
    </row>
    <row r="97" spans="1:7" ht="15.5" x14ac:dyDescent="0.35">
      <c r="A97" s="79" t="s">
        <v>71</v>
      </c>
      <c r="B97" s="80">
        <v>1</v>
      </c>
      <c r="C97" s="90"/>
      <c r="D97" s="88"/>
      <c r="E97" s="76"/>
      <c r="F97" s="76"/>
    </row>
    <row r="98" spans="1:7" ht="15.5" x14ac:dyDescent="0.35">
      <c r="A98" s="79" t="s">
        <v>109</v>
      </c>
      <c r="B98" s="80">
        <v>2</v>
      </c>
      <c r="C98" s="90"/>
      <c r="D98" s="88"/>
      <c r="E98" s="76"/>
      <c r="F98" s="76"/>
    </row>
    <row r="99" spans="1:7" ht="15.5" x14ac:dyDescent="0.35">
      <c r="A99" s="79" t="s">
        <v>188</v>
      </c>
      <c r="B99" s="80">
        <v>2</v>
      </c>
      <c r="C99" s="90"/>
      <c r="D99" s="88"/>
      <c r="E99" s="76"/>
      <c r="F99" s="76"/>
    </row>
    <row r="100" spans="1:7" ht="15.5" x14ac:dyDescent="0.35">
      <c r="A100" s="79" t="s">
        <v>89</v>
      </c>
      <c r="B100" s="80">
        <v>2</v>
      </c>
      <c r="C100" s="90"/>
      <c r="D100" s="88"/>
      <c r="E100" s="76"/>
      <c r="F100" s="76"/>
    </row>
    <row r="101" spans="1:7" ht="15.5" x14ac:dyDescent="0.35">
      <c r="A101" s="79"/>
      <c r="B101" s="80"/>
      <c r="C101" s="88"/>
      <c r="D101" s="88"/>
      <c r="E101" s="76"/>
      <c r="F101" s="76"/>
    </row>
    <row r="102" spans="1:7" s="386" customFormat="1" ht="15.5" x14ac:dyDescent="0.35">
      <c r="A102" s="383" t="s">
        <v>111</v>
      </c>
      <c r="B102" s="384">
        <v>1</v>
      </c>
      <c r="C102" s="42"/>
      <c r="D102" s="42"/>
      <c r="E102" s="385"/>
      <c r="F102" s="385"/>
      <c r="G102"/>
    </row>
    <row r="103" spans="1:7" s="386" customFormat="1" ht="15.5" x14ac:dyDescent="0.35">
      <c r="A103" s="383" t="s">
        <v>145</v>
      </c>
      <c r="B103" s="384">
        <v>1</v>
      </c>
      <c r="C103" s="42"/>
      <c r="D103" s="42"/>
      <c r="E103" s="385"/>
      <c r="F103" s="385"/>
      <c r="G103"/>
    </row>
    <row r="104" spans="1:7" s="386" customFormat="1" ht="15.5" x14ac:dyDescent="0.35">
      <c r="A104" s="383" t="s">
        <v>106</v>
      </c>
      <c r="B104" s="387">
        <v>1</v>
      </c>
      <c r="C104" s="42"/>
      <c r="D104" s="42"/>
      <c r="E104" s="385"/>
      <c r="F104" s="385"/>
      <c r="G104"/>
    </row>
    <row r="105" spans="1:7" s="386" customFormat="1" ht="15.5" x14ac:dyDescent="0.35">
      <c r="A105" s="383" t="s">
        <v>107</v>
      </c>
      <c r="B105" s="387">
        <v>1</v>
      </c>
      <c r="C105" s="42"/>
      <c r="D105" s="42"/>
      <c r="E105" s="385"/>
      <c r="F105" s="385"/>
      <c r="G105"/>
    </row>
    <row r="106" spans="1:7" x14ac:dyDescent="0.35">
      <c r="A106" s="28" t="s">
        <v>110</v>
      </c>
      <c r="B106" s="44">
        <v>1</v>
      </c>
      <c r="C106" s="42"/>
      <c r="D106" s="42"/>
      <c r="E106" s="43"/>
      <c r="F106" s="43"/>
    </row>
    <row r="107" spans="1:7" x14ac:dyDescent="0.35">
      <c r="A107" s="492" t="s">
        <v>18</v>
      </c>
      <c r="B107" s="492"/>
      <c r="C107" s="388"/>
      <c r="D107" s="227"/>
      <c r="E107" s="227"/>
      <c r="F107" s="227"/>
    </row>
    <row r="108" spans="1:7" x14ac:dyDescent="0.35">
      <c r="A108" s="19"/>
      <c r="B108" s="162"/>
      <c r="C108" s="162"/>
      <c r="D108" s="155"/>
      <c r="E108" s="155"/>
      <c r="F108" s="155"/>
    </row>
    <row r="109" spans="1:7" x14ac:dyDescent="0.35">
      <c r="A109" s="19" t="s">
        <v>7</v>
      </c>
      <c r="B109" s="162" t="s">
        <v>40</v>
      </c>
      <c r="C109" s="162" t="s">
        <v>23</v>
      </c>
      <c r="D109" s="155" t="s">
        <v>24</v>
      </c>
      <c r="E109" s="155" t="s">
        <v>25</v>
      </c>
      <c r="F109" s="155" t="s">
        <v>26</v>
      </c>
    </row>
    <row r="110" spans="1:7" ht="29" x14ac:dyDescent="0.35">
      <c r="A110" s="37" t="s">
        <v>95</v>
      </c>
      <c r="B110" s="336">
        <v>1</v>
      </c>
      <c r="C110" s="198"/>
      <c r="D110" s="198"/>
      <c r="E110" s="198"/>
      <c r="F110" s="198"/>
    </row>
    <row r="111" spans="1:7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7" x14ac:dyDescent="0.35">
      <c r="A112" s="204" t="s">
        <v>19</v>
      </c>
      <c r="B112" s="336">
        <v>1</v>
      </c>
      <c r="C112" s="198"/>
      <c r="D112" s="198"/>
      <c r="E112" s="198"/>
      <c r="F112" s="198"/>
    </row>
    <row r="113" spans="1:6" x14ac:dyDescent="0.35">
      <c r="A113" s="204" t="s">
        <v>20</v>
      </c>
      <c r="B113" s="336">
        <v>2</v>
      </c>
      <c r="C113" s="198"/>
      <c r="D113" s="198"/>
      <c r="E113" s="198"/>
      <c r="F113" s="198"/>
    </row>
    <row r="114" spans="1:6" x14ac:dyDescent="0.35">
      <c r="A114" s="204" t="s">
        <v>21</v>
      </c>
      <c r="B114" s="336">
        <v>4</v>
      </c>
      <c r="C114" s="198"/>
      <c r="D114" s="198"/>
      <c r="E114" s="198"/>
      <c r="F114" s="198"/>
    </row>
    <row r="115" spans="1:6" x14ac:dyDescent="0.35">
      <c r="A115" s="283" t="s">
        <v>182</v>
      </c>
      <c r="B115" s="161"/>
      <c r="C115" s="161"/>
      <c r="D115" s="159"/>
      <c r="E115" s="159"/>
      <c r="F115" s="159"/>
    </row>
    <row r="116" spans="1:6" x14ac:dyDescent="0.35">
      <c r="A116" s="335" t="s">
        <v>183</v>
      </c>
    </row>
    <row r="117" spans="1:6" x14ac:dyDescent="0.35">
      <c r="A117" s="305" t="s">
        <v>7</v>
      </c>
      <c r="B117" s="162" t="s">
        <v>40</v>
      </c>
      <c r="C117" s="162" t="s">
        <v>23</v>
      </c>
      <c r="D117" s="155" t="s">
        <v>24</v>
      </c>
      <c r="E117" s="155" t="s">
        <v>25</v>
      </c>
      <c r="F117" s="155" t="s">
        <v>26</v>
      </c>
    </row>
    <row r="118" spans="1:6" ht="26" x14ac:dyDescent="0.35">
      <c r="A118" s="22" t="s">
        <v>146</v>
      </c>
      <c r="B118" s="13">
        <v>2</v>
      </c>
      <c r="C118" s="13"/>
      <c r="D118" s="4"/>
      <c r="E118" s="4"/>
      <c r="F118" s="15"/>
    </row>
    <row r="119" spans="1:6" x14ac:dyDescent="0.35">
      <c r="A119" s="283" t="s">
        <v>221</v>
      </c>
      <c r="B119" s="4"/>
      <c r="C119" s="4"/>
      <c r="D119" s="4"/>
      <c r="E119" s="4"/>
      <c r="F119" s="4"/>
    </row>
    <row r="120" spans="1:6" x14ac:dyDescent="0.35">
      <c r="A120" s="67"/>
      <c r="B120" s="159" t="s">
        <v>37</v>
      </c>
      <c r="C120" s="159"/>
      <c r="D120" s="159"/>
      <c r="E120" s="159"/>
      <c r="F120" s="159"/>
    </row>
    <row r="121" spans="1:6" x14ac:dyDescent="0.35">
      <c r="A121" s="335" t="s">
        <v>37</v>
      </c>
    </row>
    <row r="122" spans="1:6" x14ac:dyDescent="0.35">
      <c r="A122" s="190" t="s">
        <v>7</v>
      </c>
      <c r="B122" s="162" t="s">
        <v>40</v>
      </c>
      <c r="C122" s="162" t="s">
        <v>23</v>
      </c>
      <c r="D122" s="155" t="s">
        <v>24</v>
      </c>
      <c r="E122" s="155" t="s">
        <v>25</v>
      </c>
      <c r="F122" s="155" t="s">
        <v>26</v>
      </c>
    </row>
    <row r="123" spans="1:6" x14ac:dyDescent="0.35">
      <c r="A123" s="15" t="s">
        <v>126</v>
      </c>
      <c r="B123" s="4" t="s">
        <v>52</v>
      </c>
      <c r="C123" s="4"/>
      <c r="D123" s="4"/>
      <c r="E123" s="4"/>
      <c r="F123" s="4"/>
    </row>
    <row r="124" spans="1:6" x14ac:dyDescent="0.35">
      <c r="A124" s="15" t="s">
        <v>123</v>
      </c>
      <c r="B124" s="4">
        <v>54</v>
      </c>
      <c r="C124" s="4"/>
      <c r="D124" s="4"/>
      <c r="E124" s="4"/>
      <c r="F124" s="4"/>
    </row>
    <row r="125" spans="1:6" x14ac:dyDescent="0.35">
      <c r="A125" s="15" t="s">
        <v>124</v>
      </c>
      <c r="B125" s="4">
        <v>0</v>
      </c>
      <c r="C125" s="4"/>
      <c r="D125" s="4"/>
      <c r="E125" s="4"/>
      <c r="F125" s="4"/>
    </row>
    <row r="126" spans="1:6" x14ac:dyDescent="0.35">
      <c r="A126" s="283" t="s">
        <v>217</v>
      </c>
      <c r="B126" s="159"/>
      <c r="C126" s="159"/>
      <c r="D126" s="159"/>
      <c r="E126" s="159"/>
      <c r="F126" s="159"/>
    </row>
    <row r="127" spans="1:6" x14ac:dyDescent="0.35">
      <c r="A127" s="335" t="s">
        <v>185</v>
      </c>
      <c r="B127" s="4"/>
      <c r="C127" s="4"/>
      <c r="D127" s="4"/>
      <c r="E127" s="4"/>
      <c r="F127" s="4"/>
    </row>
    <row r="128" spans="1:6" x14ac:dyDescent="0.35">
      <c r="A128" s="190" t="s">
        <v>7</v>
      </c>
      <c r="B128" s="162" t="s">
        <v>40</v>
      </c>
      <c r="C128" s="162" t="s">
        <v>23</v>
      </c>
      <c r="D128" s="155" t="s">
        <v>24</v>
      </c>
      <c r="E128" s="155" t="s">
        <v>25</v>
      </c>
      <c r="F128" s="155" t="s">
        <v>26</v>
      </c>
    </row>
    <row r="129" spans="1:6" x14ac:dyDescent="0.35">
      <c r="A129" s="15" t="s">
        <v>127</v>
      </c>
      <c r="B129" s="4" t="s">
        <v>52</v>
      </c>
      <c r="C129" s="4"/>
      <c r="D129" s="4"/>
      <c r="E129" s="4"/>
      <c r="F129" s="4"/>
    </row>
    <row r="130" spans="1:6" x14ac:dyDescent="0.35">
      <c r="A130" s="283" t="s">
        <v>218</v>
      </c>
    </row>
    <row r="131" spans="1:6" x14ac:dyDescent="0.35">
      <c r="A131" s="27"/>
      <c r="B131" s="4"/>
      <c r="C131" s="4"/>
      <c r="D131" s="4"/>
      <c r="E131" s="4"/>
      <c r="F131" s="4"/>
    </row>
    <row r="132" spans="1:6" x14ac:dyDescent="0.35">
      <c r="A132" s="4"/>
      <c r="B132" s="4"/>
      <c r="C132" s="4"/>
      <c r="D132" s="4"/>
      <c r="E132" s="4"/>
      <c r="F132" s="4"/>
    </row>
  </sheetData>
  <mergeCells count="6">
    <mergeCell ref="A3:F3"/>
    <mergeCell ref="A74:B74"/>
    <mergeCell ref="A107:B107"/>
    <mergeCell ref="A4:B4"/>
    <mergeCell ref="A5:B5"/>
    <mergeCell ref="A59:B59"/>
  </mergeCells>
  <pageMargins left="0.7" right="0.7" top="0.75" bottom="0.75" header="0.3" footer="0.3"/>
  <pageSetup paperSize="9" scale="78" orientation="portrait" r:id="rId1"/>
  <rowBreaks count="1" manualBreakCount="1">
    <brk id="10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view="pageBreakPreview" topLeftCell="A47" zoomScale="60" zoomScaleNormal="100" workbookViewId="0">
      <selection activeCell="B72" sqref="B72"/>
    </sheetView>
  </sheetViews>
  <sheetFormatPr defaultRowHeight="14.5" x14ac:dyDescent="0.35"/>
  <cols>
    <col min="1" max="1" width="40.6328125" customWidth="1"/>
    <col min="2" max="2" width="14.90625" customWidth="1"/>
    <col min="3" max="3" width="11.54296875" customWidth="1"/>
    <col min="4" max="4" width="12.90625" customWidth="1"/>
    <col min="5" max="5" width="10.6328125" customWidth="1"/>
    <col min="6" max="6" width="12.08984375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22</v>
      </c>
      <c r="B3" s="479"/>
      <c r="C3" s="479"/>
      <c r="D3" s="479"/>
      <c r="E3" s="479"/>
      <c r="F3" s="480"/>
    </row>
    <row r="4" spans="1:6" x14ac:dyDescent="0.35">
      <c r="A4" s="498" t="s">
        <v>47</v>
      </c>
      <c r="B4" s="498"/>
      <c r="C4" s="103"/>
      <c r="D4" s="40"/>
      <c r="E4" s="40"/>
      <c r="F4" s="40"/>
    </row>
    <row r="5" spans="1:6" ht="14.4" customHeight="1" x14ac:dyDescent="0.35">
      <c r="A5" s="499" t="s">
        <v>0</v>
      </c>
      <c r="B5" s="499"/>
      <c r="C5" s="132"/>
      <c r="D5" s="40"/>
      <c r="E5" s="40"/>
      <c r="F5" s="40"/>
    </row>
    <row r="6" spans="1:6" x14ac:dyDescent="0.35">
      <c r="A6" s="70" t="s">
        <v>1</v>
      </c>
      <c r="B6" s="136" t="s">
        <v>40</v>
      </c>
      <c r="C6" s="136" t="s">
        <v>23</v>
      </c>
      <c r="D6" s="137" t="s">
        <v>24</v>
      </c>
      <c r="E6" s="137" t="s">
        <v>25</v>
      </c>
      <c r="F6" s="137" t="s">
        <v>26</v>
      </c>
    </row>
    <row r="7" spans="1:6" x14ac:dyDescent="0.35">
      <c r="A7" s="28" t="s">
        <v>3</v>
      </c>
      <c r="B7" s="41">
        <v>3</v>
      </c>
      <c r="C7" s="92"/>
      <c r="D7" s="27"/>
      <c r="E7" s="27"/>
      <c r="F7" s="27"/>
    </row>
    <row r="8" spans="1:6" x14ac:dyDescent="0.35">
      <c r="A8" s="55" t="s">
        <v>133</v>
      </c>
      <c r="B8" s="41"/>
      <c r="C8" s="92"/>
      <c r="D8" s="27"/>
      <c r="E8" s="27"/>
      <c r="F8" s="27"/>
    </row>
    <row r="9" spans="1:6" x14ac:dyDescent="0.35">
      <c r="A9" s="22" t="s">
        <v>134</v>
      </c>
      <c r="B9" s="41"/>
      <c r="C9" s="92"/>
      <c r="D9" s="27"/>
      <c r="E9" s="27"/>
      <c r="F9" s="27"/>
    </row>
    <row r="10" spans="1:6" x14ac:dyDescent="0.35">
      <c r="A10" s="22" t="s">
        <v>129</v>
      </c>
      <c r="B10" s="41"/>
      <c r="C10" s="92"/>
      <c r="D10" s="27"/>
      <c r="E10" s="27"/>
      <c r="F10" s="27"/>
    </row>
    <row r="11" spans="1:6" x14ac:dyDescent="0.35">
      <c r="A11" s="22" t="s">
        <v>130</v>
      </c>
      <c r="B11" s="41"/>
      <c r="C11" s="92"/>
      <c r="D11" s="27"/>
      <c r="E11" s="27"/>
      <c r="F11" s="27"/>
    </row>
    <row r="12" spans="1:6" x14ac:dyDescent="0.35">
      <c r="A12" s="22" t="s">
        <v>28</v>
      </c>
      <c r="B12" s="41"/>
      <c r="C12" s="92"/>
      <c r="D12" s="27"/>
      <c r="E12" s="27"/>
      <c r="F12" s="27"/>
    </row>
    <row r="13" spans="1:6" x14ac:dyDescent="0.35">
      <c r="A13" s="22" t="s">
        <v>29</v>
      </c>
      <c r="B13" s="41"/>
      <c r="C13" s="92"/>
      <c r="D13" s="27"/>
      <c r="E13" s="27"/>
      <c r="F13" s="27"/>
    </row>
    <row r="14" spans="1:6" x14ac:dyDescent="0.35">
      <c r="A14" s="22" t="s">
        <v>30</v>
      </c>
      <c r="B14" s="41"/>
      <c r="C14" s="92"/>
      <c r="D14" s="27"/>
      <c r="E14" s="27"/>
      <c r="F14" s="27"/>
    </row>
    <row r="15" spans="1:6" x14ac:dyDescent="0.35">
      <c r="A15" s="22" t="s">
        <v>132</v>
      </c>
      <c r="B15" s="41"/>
      <c r="C15" s="92"/>
      <c r="D15" s="27"/>
      <c r="E15" s="27"/>
      <c r="F15" s="27"/>
    </row>
    <row r="16" spans="1:6" x14ac:dyDescent="0.35">
      <c r="A16" s="55" t="s">
        <v>135</v>
      </c>
      <c r="B16" s="41"/>
      <c r="C16" s="92"/>
      <c r="D16" s="27"/>
      <c r="E16" s="27"/>
      <c r="F16" s="27"/>
    </row>
    <row r="17" spans="1:6" x14ac:dyDescent="0.35">
      <c r="A17" s="22" t="s">
        <v>74</v>
      </c>
      <c r="B17" s="41"/>
      <c r="C17" s="92"/>
      <c r="D17" s="27"/>
      <c r="E17" s="27"/>
      <c r="F17" s="27"/>
    </row>
    <row r="18" spans="1:6" x14ac:dyDescent="0.35">
      <c r="A18" s="22" t="s">
        <v>75</v>
      </c>
      <c r="B18" s="41"/>
      <c r="C18" s="92"/>
      <c r="D18" s="27"/>
      <c r="E18" s="27"/>
      <c r="F18" s="27"/>
    </row>
    <row r="19" spans="1:6" ht="26" x14ac:dyDescent="0.35">
      <c r="A19" s="22" t="s">
        <v>76</v>
      </c>
      <c r="B19" s="41"/>
      <c r="C19" s="92"/>
      <c r="D19" s="27"/>
      <c r="E19" s="27"/>
      <c r="F19" s="27"/>
    </row>
    <row r="20" spans="1:6" x14ac:dyDescent="0.35">
      <c r="A20" s="22" t="s">
        <v>27</v>
      </c>
      <c r="B20" s="41"/>
      <c r="C20" s="92"/>
      <c r="D20" s="27"/>
      <c r="E20" s="27"/>
      <c r="F20" s="27"/>
    </row>
    <row r="21" spans="1:6" ht="26" x14ac:dyDescent="0.35">
      <c r="A21" s="22" t="s">
        <v>131</v>
      </c>
      <c r="B21" s="41"/>
      <c r="C21" s="92"/>
      <c r="D21" s="27"/>
      <c r="E21" s="27"/>
      <c r="F21" s="27"/>
    </row>
    <row r="22" spans="1:6" x14ac:dyDescent="0.35">
      <c r="A22" s="220" t="s">
        <v>186</v>
      </c>
      <c r="B22" s="136"/>
      <c r="C22" s="136"/>
      <c r="D22" s="137"/>
      <c r="E22" s="137"/>
      <c r="F22" s="137"/>
    </row>
    <row r="23" spans="1:6" s="210" customFormat="1" ht="26" x14ac:dyDescent="0.35">
      <c r="A23" s="47" t="s">
        <v>136</v>
      </c>
      <c r="B23" s="136" t="s">
        <v>40</v>
      </c>
      <c r="C23" s="136" t="s">
        <v>23</v>
      </c>
      <c r="D23" s="137" t="s">
        <v>24</v>
      </c>
      <c r="E23" s="137" t="s">
        <v>25</v>
      </c>
      <c r="F23" s="137" t="s">
        <v>195</v>
      </c>
    </row>
    <row r="24" spans="1:6" s="210" customFormat="1" x14ac:dyDescent="0.35">
      <c r="A24" s="55" t="s">
        <v>140</v>
      </c>
      <c r="B24" s="41">
        <v>3</v>
      </c>
      <c r="C24" s="96"/>
      <c r="D24" s="216"/>
      <c r="E24" s="216"/>
      <c r="F24" s="216"/>
    </row>
    <row r="25" spans="1:6" s="210" customFormat="1" x14ac:dyDescent="0.35">
      <c r="A25" s="22" t="s">
        <v>4</v>
      </c>
      <c r="B25" s="41">
        <v>3</v>
      </c>
      <c r="C25" s="96"/>
      <c r="D25" s="216"/>
      <c r="E25" s="216"/>
      <c r="F25" s="216"/>
    </row>
    <row r="26" spans="1:6" s="210" customFormat="1" x14ac:dyDescent="0.35">
      <c r="A26" s="22" t="s">
        <v>137</v>
      </c>
      <c r="B26" s="41">
        <v>3</v>
      </c>
      <c r="C26" s="96"/>
      <c r="D26" s="216"/>
      <c r="E26" s="216"/>
      <c r="F26" s="216"/>
    </row>
    <row r="27" spans="1:6" s="210" customFormat="1" x14ac:dyDescent="0.35">
      <c r="A27" s="22" t="s">
        <v>138</v>
      </c>
      <c r="B27" s="41">
        <v>3</v>
      </c>
      <c r="C27" s="96"/>
      <c r="D27" s="216"/>
      <c r="E27" s="216"/>
      <c r="F27" s="216"/>
    </row>
    <row r="28" spans="1:6" s="210" customFormat="1" x14ac:dyDescent="0.35">
      <c r="A28" s="22" t="s">
        <v>139</v>
      </c>
      <c r="B28" s="41">
        <v>3</v>
      </c>
      <c r="C28" s="96"/>
      <c r="D28" s="216"/>
      <c r="E28" s="216"/>
      <c r="F28" s="216"/>
    </row>
    <row r="29" spans="1:6" s="210" customFormat="1" x14ac:dyDescent="0.35">
      <c r="A29" s="22" t="s">
        <v>5</v>
      </c>
      <c r="B29" s="41">
        <v>3</v>
      </c>
      <c r="C29" s="96"/>
      <c r="D29" s="216"/>
      <c r="E29" s="216"/>
      <c r="F29" s="216"/>
    </row>
    <row r="30" spans="1:6" s="210" customFormat="1" x14ac:dyDescent="0.35">
      <c r="A30" s="22" t="s">
        <v>6</v>
      </c>
      <c r="B30" s="41">
        <v>3</v>
      </c>
      <c r="C30" s="96"/>
      <c r="D30" s="216"/>
      <c r="E30" s="216"/>
      <c r="F30" s="216"/>
    </row>
    <row r="31" spans="1:6" s="210" customFormat="1" x14ac:dyDescent="0.35">
      <c r="A31" s="22" t="s">
        <v>148</v>
      </c>
      <c r="B31" s="41">
        <v>3</v>
      </c>
      <c r="C31" s="96"/>
      <c r="D31" s="216"/>
      <c r="E31" s="216"/>
      <c r="F31" s="216"/>
    </row>
    <row r="32" spans="1:6" s="210" customFormat="1" x14ac:dyDescent="0.35">
      <c r="A32" s="283" t="s">
        <v>177</v>
      </c>
      <c r="B32" s="231"/>
      <c r="C32" s="231"/>
      <c r="D32" s="232"/>
      <c r="E32" s="232"/>
      <c r="F32" s="232"/>
    </row>
    <row r="33" spans="1:6" x14ac:dyDescent="0.35">
      <c r="A33" s="55" t="s">
        <v>165</v>
      </c>
      <c r="B33" s="41">
        <v>0</v>
      </c>
      <c r="C33" s="29"/>
      <c r="D33" s="27"/>
      <c r="E33" s="27"/>
      <c r="F33" s="27"/>
    </row>
    <row r="34" spans="1:6" x14ac:dyDescent="0.35">
      <c r="A34" s="55" t="s">
        <v>133</v>
      </c>
      <c r="B34" s="41">
        <v>0</v>
      </c>
      <c r="C34" s="29"/>
      <c r="D34" s="27"/>
      <c r="E34" s="27"/>
      <c r="F34" s="27"/>
    </row>
    <row r="35" spans="1:6" x14ac:dyDescent="0.35">
      <c r="A35" s="22" t="s">
        <v>134</v>
      </c>
      <c r="B35" s="41">
        <v>0</v>
      </c>
      <c r="C35" s="29"/>
      <c r="D35" s="27"/>
      <c r="E35" s="27"/>
      <c r="F35" s="27"/>
    </row>
    <row r="36" spans="1:6" x14ac:dyDescent="0.35">
      <c r="A36" s="22" t="s">
        <v>129</v>
      </c>
      <c r="B36" s="41">
        <v>0</v>
      </c>
      <c r="C36" s="29"/>
      <c r="D36" s="27"/>
      <c r="E36" s="27"/>
      <c r="F36" s="27"/>
    </row>
    <row r="37" spans="1:6" x14ac:dyDescent="0.35">
      <c r="A37" s="22" t="s">
        <v>130</v>
      </c>
      <c r="B37" s="41">
        <v>0</v>
      </c>
      <c r="C37" s="29"/>
      <c r="D37" s="27"/>
      <c r="E37" s="27"/>
      <c r="F37" s="27"/>
    </row>
    <row r="38" spans="1:6" x14ac:dyDescent="0.35">
      <c r="A38" s="22" t="s">
        <v>28</v>
      </c>
      <c r="B38" s="41"/>
      <c r="C38" s="29"/>
      <c r="D38" s="27"/>
      <c r="E38" s="27"/>
      <c r="F38" s="27"/>
    </row>
    <row r="39" spans="1:6" x14ac:dyDescent="0.35">
      <c r="A39" s="22" t="s">
        <v>29</v>
      </c>
      <c r="B39" s="41"/>
      <c r="C39" s="29"/>
      <c r="D39" s="27"/>
      <c r="E39" s="27"/>
      <c r="F39" s="27"/>
    </row>
    <row r="40" spans="1:6" x14ac:dyDescent="0.35">
      <c r="A40" s="22" t="s">
        <v>30</v>
      </c>
      <c r="B40" s="41"/>
      <c r="C40" s="29"/>
      <c r="D40" s="27"/>
      <c r="E40" s="27"/>
      <c r="F40" s="27"/>
    </row>
    <row r="41" spans="1:6" x14ac:dyDescent="0.35">
      <c r="A41" s="22" t="s">
        <v>132</v>
      </c>
      <c r="B41" s="41"/>
      <c r="C41" s="29"/>
      <c r="D41" s="27"/>
      <c r="E41" s="27"/>
      <c r="F41" s="27"/>
    </row>
    <row r="42" spans="1:6" x14ac:dyDescent="0.35">
      <c r="A42" s="22" t="s">
        <v>74</v>
      </c>
      <c r="B42" s="41"/>
      <c r="C42" s="29"/>
      <c r="D42" s="27"/>
      <c r="E42" s="27"/>
      <c r="F42" s="27"/>
    </row>
    <row r="43" spans="1:6" x14ac:dyDescent="0.35">
      <c r="A43" s="22" t="s">
        <v>75</v>
      </c>
      <c r="B43" s="41">
        <v>0</v>
      </c>
      <c r="C43" s="29"/>
      <c r="D43" s="27"/>
      <c r="E43" s="27"/>
      <c r="F43" s="27"/>
    </row>
    <row r="44" spans="1:6" ht="26" x14ac:dyDescent="0.35">
      <c r="A44" s="22" t="s">
        <v>76</v>
      </c>
      <c r="B44" s="41">
        <v>0</v>
      </c>
      <c r="C44" s="29"/>
      <c r="D44" s="27"/>
      <c r="E44" s="27"/>
      <c r="F44" s="27"/>
    </row>
    <row r="45" spans="1:6" x14ac:dyDescent="0.35">
      <c r="A45" s="22" t="s">
        <v>27</v>
      </c>
      <c r="B45" s="41">
        <v>0</v>
      </c>
      <c r="C45" s="29"/>
      <c r="D45" s="27"/>
      <c r="E45" s="27"/>
      <c r="F45" s="27"/>
    </row>
    <row r="46" spans="1:6" ht="26" x14ac:dyDescent="0.35">
      <c r="A46" s="22" t="s">
        <v>131</v>
      </c>
      <c r="B46" s="41">
        <v>0</v>
      </c>
      <c r="C46" s="29"/>
      <c r="D46" s="27"/>
      <c r="E46" s="27"/>
      <c r="F46" s="27"/>
    </row>
    <row r="47" spans="1:6" x14ac:dyDescent="0.35">
      <c r="A47" s="283" t="s">
        <v>187</v>
      </c>
      <c r="B47" s="136"/>
      <c r="C47" s="136"/>
      <c r="D47" s="137"/>
      <c r="E47" s="137"/>
      <c r="F47" s="137"/>
    </row>
    <row r="48" spans="1:6" ht="26" x14ac:dyDescent="0.35">
      <c r="A48" s="47" t="s">
        <v>136</v>
      </c>
      <c r="B48" s="136" t="s">
        <v>40</v>
      </c>
      <c r="C48" s="136" t="s">
        <v>23</v>
      </c>
      <c r="D48" s="137" t="s">
        <v>24</v>
      </c>
      <c r="E48" s="137" t="s">
        <v>25</v>
      </c>
      <c r="F48" s="137" t="s">
        <v>195</v>
      </c>
    </row>
    <row r="49" spans="1:6" x14ac:dyDescent="0.35">
      <c r="A49" s="55" t="s">
        <v>140</v>
      </c>
      <c r="B49" s="41">
        <v>0</v>
      </c>
      <c r="C49" s="29"/>
      <c r="D49" s="27"/>
      <c r="E49" s="27"/>
      <c r="F49" s="27"/>
    </row>
    <row r="50" spans="1:6" x14ac:dyDescent="0.35">
      <c r="A50" s="22" t="s">
        <v>4</v>
      </c>
    </row>
    <row r="51" spans="1:6" s="210" customFormat="1" x14ac:dyDescent="0.35">
      <c r="A51" s="22" t="s">
        <v>137</v>
      </c>
      <c r="B51" s="25"/>
      <c r="C51" s="96"/>
      <c r="D51" s="216"/>
      <c r="E51" s="216"/>
      <c r="F51" s="216"/>
    </row>
    <row r="52" spans="1:6" s="210" customFormat="1" x14ac:dyDescent="0.35">
      <c r="A52" s="22" t="s">
        <v>138</v>
      </c>
      <c r="B52" s="25">
        <v>0</v>
      </c>
      <c r="C52" s="96"/>
      <c r="D52" s="216"/>
      <c r="E52" s="216"/>
      <c r="F52" s="216"/>
    </row>
    <row r="53" spans="1:6" s="210" customFormat="1" x14ac:dyDescent="0.35">
      <c r="A53" s="22" t="s">
        <v>139</v>
      </c>
      <c r="B53" s="25">
        <v>0</v>
      </c>
      <c r="C53" s="96"/>
      <c r="D53" s="216"/>
      <c r="E53" s="216"/>
      <c r="F53" s="216"/>
    </row>
    <row r="54" spans="1:6" s="210" customFormat="1" x14ac:dyDescent="0.35">
      <c r="A54" s="22" t="s">
        <v>5</v>
      </c>
      <c r="B54" s="25">
        <v>0</v>
      </c>
      <c r="C54" s="96"/>
      <c r="D54" s="216"/>
      <c r="E54" s="216"/>
      <c r="F54" s="216"/>
    </row>
    <row r="55" spans="1:6" s="210" customFormat="1" x14ac:dyDescent="0.35">
      <c r="A55" s="22" t="s">
        <v>6</v>
      </c>
      <c r="B55" s="25">
        <v>0</v>
      </c>
      <c r="C55" s="96"/>
      <c r="D55" s="216"/>
      <c r="E55" s="216"/>
      <c r="F55" s="216"/>
    </row>
    <row r="56" spans="1:6" s="210" customFormat="1" ht="15" thickBot="1" x14ac:dyDescent="0.4">
      <c r="A56" s="22" t="s">
        <v>125</v>
      </c>
      <c r="B56" s="25">
        <v>0</v>
      </c>
      <c r="C56" s="99"/>
      <c r="D56" s="99"/>
      <c r="E56" s="99"/>
      <c r="F56" s="99"/>
    </row>
    <row r="57" spans="1:6" ht="15" thickBot="1" x14ac:dyDescent="0.4">
      <c r="A57" s="220"/>
      <c r="B57" s="140" t="s">
        <v>31</v>
      </c>
      <c r="C57" s="149"/>
      <c r="D57" s="149"/>
      <c r="E57" s="149"/>
      <c r="F57" s="150"/>
    </row>
    <row r="58" spans="1:6" x14ac:dyDescent="0.35">
      <c r="A58" s="256"/>
      <c r="B58" s="257"/>
      <c r="C58" s="258"/>
      <c r="D58" s="258"/>
      <c r="E58" s="258"/>
      <c r="F58" s="258"/>
    </row>
    <row r="59" spans="1:6" x14ac:dyDescent="0.35">
      <c r="A59" s="500" t="s">
        <v>32</v>
      </c>
      <c r="B59" s="501"/>
      <c r="C59" s="501"/>
      <c r="D59" s="501"/>
      <c r="E59" s="501"/>
      <c r="F59" s="502"/>
    </row>
    <row r="60" spans="1:6" x14ac:dyDescent="0.35">
      <c r="A60" s="70" t="s">
        <v>1</v>
      </c>
      <c r="B60" s="136" t="s">
        <v>40</v>
      </c>
      <c r="C60" s="136" t="s">
        <v>23</v>
      </c>
      <c r="D60" s="137" t="s">
        <v>24</v>
      </c>
      <c r="E60" s="137" t="s">
        <v>25</v>
      </c>
      <c r="F60" s="137" t="s">
        <v>26</v>
      </c>
    </row>
    <row r="61" spans="1:6" s="210" customFormat="1" x14ac:dyDescent="0.35">
      <c r="A61" s="73" t="s">
        <v>8</v>
      </c>
      <c r="B61" s="96">
        <v>8</v>
      </c>
      <c r="C61" s="243"/>
      <c r="D61" s="216"/>
      <c r="E61" s="216"/>
      <c r="F61" s="216"/>
    </row>
    <row r="62" spans="1:6" s="210" customFormat="1" x14ac:dyDescent="0.35">
      <c r="A62" s="73" t="s">
        <v>141</v>
      </c>
      <c r="B62" s="96">
        <v>6</v>
      </c>
      <c r="C62" s="243"/>
      <c r="D62" s="216"/>
      <c r="E62" s="216"/>
      <c r="F62" s="216"/>
    </row>
    <row r="63" spans="1:6" s="210" customFormat="1" x14ac:dyDescent="0.35">
      <c r="A63" s="73" t="s">
        <v>10</v>
      </c>
      <c r="B63" s="96">
        <v>6</v>
      </c>
      <c r="C63" s="243"/>
      <c r="D63" s="216"/>
      <c r="E63" s="216"/>
      <c r="F63" s="216"/>
    </row>
    <row r="64" spans="1:6" s="210" customFormat="1" x14ac:dyDescent="0.35">
      <c r="A64" s="73" t="s">
        <v>115</v>
      </c>
      <c r="B64" s="96">
        <v>5</v>
      </c>
      <c r="C64" s="243"/>
      <c r="D64" s="216"/>
      <c r="E64" s="216"/>
      <c r="F64" s="216"/>
    </row>
    <row r="65" spans="1:6" s="210" customFormat="1" x14ac:dyDescent="0.35">
      <c r="A65" s="73" t="s">
        <v>11</v>
      </c>
      <c r="B65" s="96">
        <v>5</v>
      </c>
      <c r="C65" s="243"/>
      <c r="D65" s="216"/>
      <c r="E65" s="216"/>
      <c r="F65" s="216"/>
    </row>
    <row r="66" spans="1:6" s="210" customFormat="1" ht="29" x14ac:dyDescent="0.35">
      <c r="A66" s="102" t="s">
        <v>116</v>
      </c>
      <c r="B66" s="96">
        <v>16</v>
      </c>
      <c r="C66" s="243"/>
      <c r="D66" s="216"/>
      <c r="E66" s="216"/>
      <c r="F66" s="216"/>
    </row>
    <row r="67" spans="1:6" s="210" customFormat="1" x14ac:dyDescent="0.35">
      <c r="A67" s="73" t="s">
        <v>12</v>
      </c>
      <c r="B67" s="96">
        <v>2</v>
      </c>
      <c r="C67" s="243"/>
      <c r="D67" s="216"/>
      <c r="E67" s="216"/>
      <c r="F67" s="216"/>
    </row>
    <row r="68" spans="1:6" s="210" customFormat="1" x14ac:dyDescent="0.35">
      <c r="A68" s="73" t="s">
        <v>13</v>
      </c>
      <c r="B68" s="97">
        <v>6</v>
      </c>
      <c r="C68" s="243"/>
      <c r="D68" s="216"/>
      <c r="E68" s="216"/>
      <c r="F68" s="216"/>
    </row>
    <row r="69" spans="1:6" s="210" customFormat="1" x14ac:dyDescent="0.35">
      <c r="A69" s="73" t="s">
        <v>14</v>
      </c>
      <c r="B69" s="96">
        <v>8</v>
      </c>
      <c r="C69" s="243"/>
      <c r="D69" s="216"/>
      <c r="E69" s="216"/>
      <c r="F69" s="216"/>
    </row>
    <row r="70" spans="1:6" s="210" customFormat="1" x14ac:dyDescent="0.35">
      <c r="A70" s="102" t="s">
        <v>142</v>
      </c>
      <c r="B70" s="96">
        <v>1</v>
      </c>
      <c r="C70" s="243"/>
      <c r="D70" s="216"/>
      <c r="E70" s="216"/>
      <c r="F70" s="216"/>
    </row>
    <row r="71" spans="1:6" s="210" customFormat="1" x14ac:dyDescent="0.35">
      <c r="A71" s="37" t="s">
        <v>33</v>
      </c>
      <c r="B71" s="96">
        <v>8</v>
      </c>
      <c r="C71" s="243"/>
      <c r="D71" s="216"/>
      <c r="E71" s="216"/>
      <c r="F71" s="216"/>
    </row>
    <row r="72" spans="1:6" s="210" customFormat="1" x14ac:dyDescent="0.35">
      <c r="A72" s="37" t="s">
        <v>121</v>
      </c>
      <c r="B72" s="96">
        <v>1</v>
      </c>
      <c r="C72" s="243"/>
      <c r="D72" s="216"/>
      <c r="E72" s="216"/>
      <c r="F72" s="216"/>
    </row>
    <row r="73" spans="1:6" x14ac:dyDescent="0.35">
      <c r="A73" s="135"/>
      <c r="B73" s="151" t="s">
        <v>34</v>
      </c>
      <c r="C73" s="151"/>
      <c r="D73" s="148"/>
      <c r="E73" s="148"/>
      <c r="F73" s="148"/>
    </row>
    <row r="74" spans="1:6" x14ac:dyDescent="0.35">
      <c r="A74" s="496" t="s">
        <v>16</v>
      </c>
      <c r="B74" s="496"/>
      <c r="C74" s="147"/>
      <c r="D74" s="148"/>
      <c r="E74" s="148"/>
      <c r="F74" s="148"/>
    </row>
    <row r="75" spans="1:6" x14ac:dyDescent="0.35">
      <c r="A75" s="70" t="s">
        <v>1</v>
      </c>
      <c r="B75" s="136" t="s">
        <v>40</v>
      </c>
      <c r="C75" s="136" t="s">
        <v>23</v>
      </c>
      <c r="D75" s="137" t="s">
        <v>24</v>
      </c>
      <c r="E75" s="137" t="s">
        <v>25</v>
      </c>
      <c r="F75" s="137" t="s">
        <v>26</v>
      </c>
    </row>
    <row r="76" spans="1:6" x14ac:dyDescent="0.35">
      <c r="A76" s="70"/>
      <c r="B76" s="136"/>
      <c r="C76" s="136"/>
      <c r="D76" s="137"/>
      <c r="E76" s="137"/>
      <c r="F76" s="137"/>
    </row>
    <row r="77" spans="1:6" x14ac:dyDescent="0.35">
      <c r="A77" s="37" t="s">
        <v>97</v>
      </c>
      <c r="B77" s="38">
        <v>1</v>
      </c>
      <c r="C77" s="39"/>
      <c r="D77" s="39"/>
      <c r="E77" s="40"/>
      <c r="F77" s="40"/>
    </row>
    <row r="78" spans="1:6" x14ac:dyDescent="0.35">
      <c r="A78" s="37" t="s">
        <v>147</v>
      </c>
      <c r="B78" s="38">
        <v>1</v>
      </c>
      <c r="C78" s="39"/>
      <c r="D78" s="39"/>
      <c r="E78" s="40"/>
      <c r="F78" s="40"/>
    </row>
    <row r="79" spans="1:6" x14ac:dyDescent="0.35">
      <c r="A79" s="37" t="s">
        <v>99</v>
      </c>
      <c r="B79" s="38">
        <v>1</v>
      </c>
      <c r="C79" s="39"/>
      <c r="D79" s="39"/>
      <c r="E79" s="40"/>
      <c r="F79" s="40"/>
    </row>
    <row r="80" spans="1:6" x14ac:dyDescent="0.35">
      <c r="A80" s="37" t="s">
        <v>100</v>
      </c>
      <c r="B80" s="38">
        <v>1</v>
      </c>
      <c r="C80" s="39"/>
      <c r="D80" s="39"/>
      <c r="E80" s="40"/>
      <c r="F80" s="40"/>
    </row>
    <row r="81" spans="1:6" x14ac:dyDescent="0.35">
      <c r="A81" s="37" t="s">
        <v>101</v>
      </c>
      <c r="B81" s="38">
        <v>1</v>
      </c>
      <c r="C81" s="39"/>
      <c r="D81" s="39"/>
      <c r="E81" s="40"/>
      <c r="F81" s="40"/>
    </row>
    <row r="82" spans="1:6" x14ac:dyDescent="0.35">
      <c r="A82" s="37" t="s">
        <v>102</v>
      </c>
      <c r="B82" s="38">
        <v>1</v>
      </c>
      <c r="C82" s="39"/>
      <c r="D82" s="39"/>
      <c r="E82" s="40"/>
      <c r="F82" s="40"/>
    </row>
    <row r="83" spans="1:6" x14ac:dyDescent="0.35">
      <c r="A83" s="37" t="s">
        <v>103</v>
      </c>
      <c r="B83" s="38">
        <v>1</v>
      </c>
      <c r="C83" s="39"/>
      <c r="D83" s="39"/>
      <c r="E83" s="40"/>
      <c r="F83" s="40"/>
    </row>
    <row r="84" spans="1:6" ht="29" x14ac:dyDescent="0.35">
      <c r="A84" s="37" t="s">
        <v>105</v>
      </c>
      <c r="B84" s="38">
        <v>1</v>
      </c>
      <c r="C84" s="39"/>
      <c r="D84" s="39"/>
      <c r="E84" s="40"/>
      <c r="F84" s="40"/>
    </row>
    <row r="85" spans="1:6" x14ac:dyDescent="0.35">
      <c r="A85" s="37" t="s">
        <v>104</v>
      </c>
      <c r="B85" s="38">
        <v>1</v>
      </c>
      <c r="C85" s="39"/>
      <c r="D85" s="39"/>
      <c r="E85" s="40"/>
      <c r="F85" s="40"/>
    </row>
    <row r="86" spans="1:6" x14ac:dyDescent="0.35">
      <c r="A86" s="28" t="s">
        <v>143</v>
      </c>
      <c r="B86" s="38">
        <v>2</v>
      </c>
      <c r="C86" s="39"/>
      <c r="D86" s="39"/>
      <c r="E86" s="40"/>
      <c r="F86" s="40"/>
    </row>
    <row r="87" spans="1:6" x14ac:dyDescent="0.35">
      <c r="A87" s="28" t="s">
        <v>144</v>
      </c>
      <c r="B87" s="38">
        <v>2</v>
      </c>
      <c r="C87" s="39"/>
      <c r="D87" s="39"/>
      <c r="E87" s="40"/>
      <c r="F87" s="40"/>
    </row>
    <row r="88" spans="1:6" x14ac:dyDescent="0.35">
      <c r="A88" s="37" t="s">
        <v>112</v>
      </c>
      <c r="B88" s="41">
        <v>3</v>
      </c>
      <c r="C88" s="39"/>
      <c r="D88" s="39"/>
      <c r="E88" s="40"/>
      <c r="F88" s="40"/>
    </row>
    <row r="89" spans="1:6" x14ac:dyDescent="0.35">
      <c r="A89" s="37" t="s">
        <v>72</v>
      </c>
      <c r="B89" s="41">
        <v>2</v>
      </c>
      <c r="C89" s="39"/>
      <c r="D89" s="39"/>
      <c r="E89" s="40"/>
      <c r="F89" s="40"/>
    </row>
    <row r="90" spans="1:6" x14ac:dyDescent="0.35">
      <c r="A90" s="37" t="s">
        <v>88</v>
      </c>
      <c r="B90" s="41">
        <v>3</v>
      </c>
      <c r="C90" s="39"/>
      <c r="D90" s="39"/>
      <c r="E90" s="40"/>
      <c r="F90" s="40"/>
    </row>
    <row r="91" spans="1:6" x14ac:dyDescent="0.35">
      <c r="A91" s="37" t="s">
        <v>92</v>
      </c>
      <c r="B91" s="44">
        <v>5</v>
      </c>
      <c r="C91" s="39"/>
      <c r="D91" s="39"/>
      <c r="E91" s="40"/>
      <c r="F91" s="40"/>
    </row>
    <row r="92" spans="1:6" x14ac:dyDescent="0.35">
      <c r="A92" s="37" t="s">
        <v>93</v>
      </c>
      <c r="B92" s="44">
        <v>10</v>
      </c>
      <c r="C92" s="39"/>
      <c r="D92" s="39"/>
      <c r="E92" s="40"/>
      <c r="F92" s="40"/>
    </row>
    <row r="93" spans="1:6" x14ac:dyDescent="0.35">
      <c r="A93" s="37" t="s">
        <v>85</v>
      </c>
      <c r="B93" s="41">
        <v>2</v>
      </c>
      <c r="C93" s="39"/>
      <c r="D93" s="39"/>
      <c r="E93" s="40"/>
      <c r="F93" s="40"/>
    </row>
    <row r="94" spans="1:6" ht="31" x14ac:dyDescent="0.35">
      <c r="A94" s="218" t="s">
        <v>120</v>
      </c>
      <c r="B94" s="41">
        <v>1</v>
      </c>
      <c r="C94" s="39"/>
      <c r="D94" s="39"/>
      <c r="E94" s="40"/>
      <c r="F94" s="40"/>
    </row>
    <row r="95" spans="1:6" x14ac:dyDescent="0.35">
      <c r="A95" s="37" t="s">
        <v>86</v>
      </c>
      <c r="B95" s="41">
        <v>2</v>
      </c>
      <c r="C95" s="39"/>
      <c r="D95" s="39"/>
      <c r="E95" s="40"/>
      <c r="F95" s="40"/>
    </row>
    <row r="96" spans="1:6" x14ac:dyDescent="0.35">
      <c r="A96" s="37" t="s">
        <v>108</v>
      </c>
      <c r="B96" s="41">
        <v>3</v>
      </c>
      <c r="C96" s="39"/>
      <c r="D96" s="39"/>
      <c r="E96" s="40"/>
      <c r="F96" s="40"/>
    </row>
    <row r="97" spans="1:6" x14ac:dyDescent="0.35">
      <c r="A97" s="37" t="s">
        <v>71</v>
      </c>
      <c r="B97" s="41">
        <v>3</v>
      </c>
      <c r="C97" s="42"/>
      <c r="D97" s="39"/>
      <c r="E97" s="40"/>
      <c r="F97" s="40"/>
    </row>
    <row r="98" spans="1:6" x14ac:dyDescent="0.35">
      <c r="A98" s="37" t="s">
        <v>109</v>
      </c>
      <c r="B98" s="41">
        <v>3</v>
      </c>
      <c r="C98" s="42"/>
      <c r="D98" s="39"/>
      <c r="E98" s="40"/>
      <c r="F98" s="40"/>
    </row>
    <row r="99" spans="1:6" x14ac:dyDescent="0.35">
      <c r="A99" s="37" t="s">
        <v>188</v>
      </c>
      <c r="B99" s="41">
        <v>3</v>
      </c>
      <c r="C99" s="42"/>
      <c r="D99" s="39"/>
      <c r="E99" s="40"/>
      <c r="F99" s="40"/>
    </row>
    <row r="100" spans="1:6" x14ac:dyDescent="0.35">
      <c r="A100" s="37" t="s">
        <v>89</v>
      </c>
      <c r="B100" s="41">
        <v>3</v>
      </c>
      <c r="C100" s="42"/>
      <c r="D100" s="39"/>
      <c r="E100" s="40"/>
      <c r="F100" s="40"/>
    </row>
    <row r="101" spans="1:6" x14ac:dyDescent="0.35">
      <c r="C101" s="39"/>
      <c r="D101" s="39"/>
      <c r="E101" s="40"/>
      <c r="F101" s="40"/>
    </row>
    <row r="102" spans="1:6" x14ac:dyDescent="0.35">
      <c r="A102" s="37" t="s">
        <v>111</v>
      </c>
      <c r="B102" s="41">
        <v>1</v>
      </c>
      <c r="C102" s="39"/>
      <c r="D102" s="39"/>
      <c r="E102" s="40"/>
      <c r="F102" s="40"/>
    </row>
    <row r="103" spans="1:6" x14ac:dyDescent="0.35">
      <c r="A103" s="37" t="s">
        <v>199</v>
      </c>
      <c r="B103" s="41">
        <v>1</v>
      </c>
      <c r="C103" s="39"/>
      <c r="D103" s="39"/>
      <c r="E103" s="40"/>
      <c r="F103" s="40"/>
    </row>
    <row r="104" spans="1:6" x14ac:dyDescent="0.35">
      <c r="A104" s="37" t="s">
        <v>106</v>
      </c>
      <c r="B104" s="38">
        <v>1</v>
      </c>
      <c r="C104" s="42"/>
      <c r="D104" s="42"/>
      <c r="E104" s="43"/>
      <c r="F104" s="43"/>
    </row>
    <row r="105" spans="1:6" x14ac:dyDescent="0.35">
      <c r="A105" s="37" t="s">
        <v>107</v>
      </c>
      <c r="B105" s="38">
        <v>1</v>
      </c>
      <c r="C105" s="42"/>
      <c r="D105" s="42"/>
      <c r="E105" s="43"/>
      <c r="F105" s="43"/>
    </row>
    <row r="106" spans="1:6" x14ac:dyDescent="0.35">
      <c r="A106" s="37" t="s">
        <v>110</v>
      </c>
      <c r="B106" s="41">
        <v>1</v>
      </c>
      <c r="C106" s="42"/>
      <c r="D106" s="42"/>
      <c r="E106" s="43"/>
      <c r="F106" s="43"/>
    </row>
    <row r="107" spans="1:6" x14ac:dyDescent="0.35">
      <c r="A107" s="497" t="s">
        <v>18</v>
      </c>
      <c r="B107" s="497"/>
      <c r="C107" s="368"/>
      <c r="D107" s="219"/>
      <c r="E107" s="219"/>
      <c r="F107" s="219"/>
    </row>
    <row r="108" spans="1:6" x14ac:dyDescent="0.35">
      <c r="A108" s="236"/>
      <c r="B108" s="236"/>
      <c r="C108" s="236"/>
      <c r="D108" s="134"/>
      <c r="E108" s="134"/>
      <c r="F108" s="134"/>
    </row>
    <row r="109" spans="1:6" x14ac:dyDescent="0.35">
      <c r="A109" s="70" t="s">
        <v>1</v>
      </c>
      <c r="B109" s="136" t="s">
        <v>40</v>
      </c>
      <c r="C109" s="136" t="s">
        <v>23</v>
      </c>
      <c r="D109" s="137" t="s">
        <v>24</v>
      </c>
      <c r="E109" s="137" t="s">
        <v>25</v>
      </c>
      <c r="F109" s="137" t="s">
        <v>26</v>
      </c>
    </row>
    <row r="110" spans="1:6" ht="29" x14ac:dyDescent="0.35">
      <c r="A110" s="37" t="s">
        <v>95</v>
      </c>
      <c r="B110" s="38">
        <v>1</v>
      </c>
      <c r="C110" s="198"/>
      <c r="D110" s="198"/>
      <c r="E110" s="198"/>
      <c r="F110" s="198"/>
    </row>
    <row r="111" spans="1:6" x14ac:dyDescent="0.35">
      <c r="A111" s="204" t="s">
        <v>96</v>
      </c>
      <c r="B111" s="38">
        <v>2</v>
      </c>
      <c r="C111" s="198"/>
      <c r="D111" s="198"/>
      <c r="E111" s="198"/>
      <c r="F111" s="198"/>
    </row>
    <row r="112" spans="1:6" x14ac:dyDescent="0.35">
      <c r="A112" s="204" t="s">
        <v>19</v>
      </c>
      <c r="B112" s="38">
        <v>1</v>
      </c>
      <c r="C112" s="198"/>
      <c r="D112" s="198"/>
      <c r="E112" s="198"/>
      <c r="F112" s="198"/>
    </row>
    <row r="113" spans="1:6" x14ac:dyDescent="0.35">
      <c r="A113" s="204" t="s">
        <v>20</v>
      </c>
      <c r="B113" s="38">
        <v>3</v>
      </c>
      <c r="C113" s="198"/>
      <c r="D113" s="198"/>
      <c r="E113" s="198"/>
      <c r="F113" s="198"/>
    </row>
    <row r="114" spans="1:6" x14ac:dyDescent="0.35">
      <c r="A114" s="204" t="s">
        <v>21</v>
      </c>
      <c r="B114" s="38">
        <v>6</v>
      </c>
      <c r="C114" s="198"/>
      <c r="D114" s="198"/>
      <c r="E114" s="198"/>
      <c r="F114" s="198"/>
    </row>
    <row r="115" spans="1:6" x14ac:dyDescent="0.35">
      <c r="A115" s="283" t="s">
        <v>228</v>
      </c>
      <c r="B115" s="362"/>
      <c r="C115" s="362"/>
      <c r="D115" s="219"/>
      <c r="E115" s="219"/>
      <c r="F115" s="219"/>
    </row>
    <row r="116" spans="1:6" x14ac:dyDescent="0.35">
      <c r="A116" s="335" t="s">
        <v>183</v>
      </c>
    </row>
    <row r="117" spans="1:6" x14ac:dyDescent="0.35">
      <c r="A117" s="305" t="s">
        <v>7</v>
      </c>
      <c r="B117" s="136" t="s">
        <v>40</v>
      </c>
      <c r="C117" s="136" t="s">
        <v>23</v>
      </c>
      <c r="D117" s="137" t="s">
        <v>24</v>
      </c>
      <c r="E117" s="137" t="s">
        <v>25</v>
      </c>
      <c r="F117" s="137" t="s">
        <v>26</v>
      </c>
    </row>
    <row r="118" spans="1:6" ht="26" x14ac:dyDescent="0.35">
      <c r="A118" s="22" t="s">
        <v>146</v>
      </c>
      <c r="B118" s="75">
        <v>3</v>
      </c>
      <c r="C118" s="75"/>
      <c r="D118" s="40"/>
      <c r="E118" s="40"/>
      <c r="F118" s="40"/>
    </row>
    <row r="119" spans="1:6" s="210" customFormat="1" x14ac:dyDescent="0.35">
      <c r="A119" s="283" t="s">
        <v>221</v>
      </c>
      <c r="B119" s="216"/>
      <c r="C119" s="216"/>
      <c r="D119" s="216"/>
      <c r="E119" s="216"/>
      <c r="F119" s="216"/>
    </row>
    <row r="120" spans="1:6" x14ac:dyDescent="0.35">
      <c r="A120" s="67"/>
      <c r="B120" s="40"/>
      <c r="C120" s="40"/>
      <c r="D120" s="40"/>
      <c r="E120" s="40"/>
      <c r="F120" s="40"/>
    </row>
    <row r="121" spans="1:6" x14ac:dyDescent="0.35">
      <c r="A121" s="335" t="s">
        <v>37</v>
      </c>
      <c r="B121" s="148"/>
      <c r="C121" s="148"/>
      <c r="D121" s="148"/>
      <c r="E121" s="148"/>
      <c r="F121" s="148"/>
    </row>
    <row r="122" spans="1:6" x14ac:dyDescent="0.35">
      <c r="A122" s="190" t="s">
        <v>7</v>
      </c>
      <c r="B122" s="136" t="s">
        <v>40</v>
      </c>
      <c r="C122" s="136" t="s">
        <v>23</v>
      </c>
      <c r="D122" s="137" t="s">
        <v>24</v>
      </c>
      <c r="E122" s="137" t="s">
        <v>25</v>
      </c>
      <c r="F122" s="137" t="s">
        <v>26</v>
      </c>
    </row>
    <row r="123" spans="1:6" x14ac:dyDescent="0.35">
      <c r="A123" s="15" t="s">
        <v>126</v>
      </c>
      <c r="B123" s="40" t="s">
        <v>48</v>
      </c>
      <c r="C123" s="40"/>
      <c r="D123" s="40"/>
      <c r="E123" s="40"/>
      <c r="F123" s="40"/>
    </row>
    <row r="124" spans="1:6" x14ac:dyDescent="0.35">
      <c r="A124" s="15" t="s">
        <v>123</v>
      </c>
      <c r="B124" s="40">
        <v>81</v>
      </c>
      <c r="C124" s="40"/>
      <c r="D124" s="40"/>
      <c r="E124" s="40"/>
      <c r="F124" s="40"/>
    </row>
    <row r="125" spans="1:6" x14ac:dyDescent="0.35">
      <c r="A125" s="15" t="s">
        <v>124</v>
      </c>
      <c r="B125" s="40">
        <v>0</v>
      </c>
      <c r="C125" s="40"/>
      <c r="D125" s="40"/>
      <c r="E125" s="40"/>
      <c r="F125" s="40"/>
    </row>
    <row r="126" spans="1:6" x14ac:dyDescent="0.35">
      <c r="A126" s="283" t="s">
        <v>172</v>
      </c>
      <c r="B126" s="148"/>
      <c r="C126" s="148"/>
      <c r="D126" s="148"/>
      <c r="E126" s="148"/>
      <c r="F126" s="148"/>
    </row>
    <row r="127" spans="1:6" x14ac:dyDescent="0.35">
      <c r="A127" s="335" t="s">
        <v>185</v>
      </c>
      <c r="B127" s="40"/>
      <c r="C127" s="40"/>
      <c r="D127" s="40"/>
      <c r="E127" s="40"/>
      <c r="F127" s="40"/>
    </row>
    <row r="128" spans="1:6" x14ac:dyDescent="0.35">
      <c r="A128" s="190" t="s">
        <v>7</v>
      </c>
      <c r="B128" s="136" t="s">
        <v>40</v>
      </c>
      <c r="C128" s="136" t="s">
        <v>23</v>
      </c>
      <c r="D128" s="137" t="s">
        <v>24</v>
      </c>
      <c r="E128" s="137" t="s">
        <v>25</v>
      </c>
      <c r="F128" s="137" t="s">
        <v>26</v>
      </c>
    </row>
    <row r="129" spans="1:6" x14ac:dyDescent="0.35">
      <c r="A129" s="15" t="s">
        <v>127</v>
      </c>
      <c r="B129" s="40" t="s">
        <v>48</v>
      </c>
      <c r="C129" s="40"/>
      <c r="D129" s="40"/>
      <c r="E129" s="40"/>
      <c r="F129" s="40"/>
    </row>
    <row r="130" spans="1:6" x14ac:dyDescent="0.35">
      <c r="A130" s="283" t="s">
        <v>219</v>
      </c>
    </row>
    <row r="131" spans="1:6" x14ac:dyDescent="0.35">
      <c r="A131" s="27"/>
      <c r="B131" s="4"/>
      <c r="C131" s="4"/>
      <c r="D131" s="4"/>
      <c r="E131" s="4"/>
      <c r="F131" s="4"/>
    </row>
    <row r="132" spans="1:6" x14ac:dyDescent="0.35">
      <c r="A132" s="4"/>
      <c r="B132" s="4"/>
      <c r="C132" s="4"/>
      <c r="D132" s="4"/>
      <c r="E132" s="4"/>
      <c r="F132" s="4"/>
    </row>
  </sheetData>
  <mergeCells count="6">
    <mergeCell ref="A3:F3"/>
    <mergeCell ref="A74:B74"/>
    <mergeCell ref="A107:B107"/>
    <mergeCell ref="A4:B4"/>
    <mergeCell ref="A5:B5"/>
    <mergeCell ref="A59:F59"/>
  </mergeCells>
  <pageMargins left="0.7" right="0.7" top="0.75" bottom="0.75" header="0.3" footer="0.3"/>
  <pageSetup paperSize="9" scale="74" orientation="portrait" r:id="rId1"/>
  <headerFooter>
    <oddHeader xml:space="preserve">&amp;LCLUSTER 4 NMM &amp; SB </oddHeader>
    <oddFooter>&amp;C&amp;N of &amp;N</oddFooter>
  </headerFooter>
  <rowBreaks count="2" manualBreakCount="2">
    <brk id="57" max="16383" man="1"/>
    <brk id="10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view="pageBreakPreview" topLeftCell="A41" zoomScale="60" zoomScaleNormal="100" workbookViewId="0">
      <selection activeCell="B72" sqref="B72"/>
    </sheetView>
  </sheetViews>
  <sheetFormatPr defaultRowHeight="14.5" x14ac:dyDescent="0.35"/>
  <cols>
    <col min="1" max="1" width="42.36328125" customWidth="1"/>
    <col min="2" max="2" width="10.08984375" customWidth="1"/>
    <col min="3" max="3" width="14.90625" customWidth="1"/>
    <col min="4" max="4" width="16.1796875" customWidth="1"/>
    <col min="5" max="5" width="12.81640625" customWidth="1"/>
    <col min="6" max="6" width="14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22</v>
      </c>
      <c r="B3" s="479"/>
      <c r="C3" s="479"/>
      <c r="D3" s="479"/>
      <c r="E3" s="479"/>
      <c r="F3" s="480"/>
    </row>
    <row r="4" spans="1:6" x14ac:dyDescent="0.35">
      <c r="A4" s="504" t="s">
        <v>46</v>
      </c>
      <c r="B4" s="504"/>
      <c r="C4" s="133"/>
      <c r="D4" s="134"/>
      <c r="E4" s="134"/>
      <c r="F4" s="134"/>
    </row>
    <row r="5" spans="1:6" ht="14.4" customHeight="1" x14ac:dyDescent="0.35">
      <c r="A5" s="505" t="s">
        <v>0</v>
      </c>
      <c r="B5" s="505"/>
      <c r="C5" s="135"/>
      <c r="D5" s="134"/>
      <c r="E5" s="134"/>
      <c r="F5" s="134"/>
    </row>
    <row r="6" spans="1:6" x14ac:dyDescent="0.35">
      <c r="A6" s="70" t="s">
        <v>1</v>
      </c>
      <c r="B6" s="138" t="s">
        <v>40</v>
      </c>
      <c r="C6" s="136" t="s">
        <v>23</v>
      </c>
      <c r="D6" s="137" t="s">
        <v>24</v>
      </c>
      <c r="E6" s="137" t="s">
        <v>25</v>
      </c>
      <c r="F6" s="137" t="s">
        <v>26</v>
      </c>
    </row>
    <row r="7" spans="1:6" x14ac:dyDescent="0.35">
      <c r="A7" s="28" t="s">
        <v>3</v>
      </c>
      <c r="B7" s="41">
        <v>2</v>
      </c>
      <c r="C7" s="41"/>
      <c r="D7" s="15"/>
      <c r="E7" s="15"/>
      <c r="F7" s="15"/>
    </row>
    <row r="8" spans="1:6" x14ac:dyDescent="0.35">
      <c r="A8" s="55" t="s">
        <v>133</v>
      </c>
      <c r="B8" s="41"/>
      <c r="C8" s="41"/>
      <c r="D8" s="15"/>
      <c r="E8" s="15"/>
      <c r="F8" s="15"/>
    </row>
    <row r="9" spans="1:6" x14ac:dyDescent="0.35">
      <c r="A9" s="22" t="s">
        <v>134</v>
      </c>
      <c r="B9" s="41"/>
      <c r="C9" s="41"/>
      <c r="D9" s="15"/>
      <c r="E9" s="15"/>
      <c r="F9" s="15"/>
    </row>
    <row r="10" spans="1:6" x14ac:dyDescent="0.35">
      <c r="A10" s="22" t="s">
        <v>129</v>
      </c>
      <c r="B10" s="41"/>
      <c r="C10" s="41"/>
      <c r="D10" s="15"/>
      <c r="E10" s="15"/>
      <c r="F10" s="15"/>
    </row>
    <row r="11" spans="1:6" x14ac:dyDescent="0.35">
      <c r="A11" s="22" t="s">
        <v>130</v>
      </c>
      <c r="B11" s="41"/>
      <c r="C11" s="41"/>
      <c r="D11" s="15"/>
      <c r="E11" s="15"/>
      <c r="F11" s="15"/>
    </row>
    <row r="12" spans="1:6" x14ac:dyDescent="0.35">
      <c r="A12" s="22" t="s">
        <v>28</v>
      </c>
      <c r="B12" s="41"/>
      <c r="C12" s="41"/>
      <c r="D12" s="15"/>
      <c r="E12" s="15"/>
      <c r="F12" s="15"/>
    </row>
    <row r="13" spans="1:6" x14ac:dyDescent="0.35">
      <c r="A13" s="22" t="s">
        <v>29</v>
      </c>
      <c r="B13" s="41"/>
      <c r="C13" s="41"/>
      <c r="D13" s="15"/>
      <c r="E13" s="15"/>
      <c r="F13" s="15"/>
    </row>
    <row r="14" spans="1:6" x14ac:dyDescent="0.35">
      <c r="A14" s="22" t="s">
        <v>30</v>
      </c>
      <c r="B14" s="41"/>
      <c r="C14" s="41"/>
      <c r="D14" s="15"/>
      <c r="E14" s="15"/>
      <c r="F14" s="15"/>
    </row>
    <row r="15" spans="1:6" x14ac:dyDescent="0.35">
      <c r="A15" s="22" t="s">
        <v>132</v>
      </c>
      <c r="B15" s="41"/>
      <c r="C15" s="41"/>
      <c r="D15" s="15"/>
      <c r="E15" s="15"/>
      <c r="F15" s="15"/>
    </row>
    <row r="16" spans="1:6" x14ac:dyDescent="0.35">
      <c r="A16" s="55" t="s">
        <v>135</v>
      </c>
      <c r="B16" s="41"/>
      <c r="C16" s="41"/>
      <c r="D16" s="15"/>
      <c r="E16" s="15"/>
      <c r="F16" s="15"/>
    </row>
    <row r="17" spans="1:6" x14ac:dyDescent="0.35">
      <c r="A17" s="22" t="s">
        <v>74</v>
      </c>
      <c r="B17" s="41"/>
      <c r="C17" s="41"/>
      <c r="D17" s="15"/>
      <c r="E17" s="15"/>
      <c r="F17" s="15"/>
    </row>
    <row r="18" spans="1:6" x14ac:dyDescent="0.35">
      <c r="A18" s="22" t="s">
        <v>75</v>
      </c>
      <c r="B18" s="41"/>
      <c r="C18" s="41"/>
      <c r="D18" s="15"/>
      <c r="E18" s="15"/>
      <c r="F18" s="15"/>
    </row>
    <row r="19" spans="1:6" ht="26" x14ac:dyDescent="0.35">
      <c r="A19" s="22" t="s">
        <v>76</v>
      </c>
      <c r="B19" s="41"/>
      <c r="C19" s="41"/>
      <c r="D19" s="15"/>
      <c r="E19" s="15"/>
      <c r="F19" s="15"/>
    </row>
    <row r="20" spans="1:6" x14ac:dyDescent="0.35">
      <c r="A20" s="22" t="s">
        <v>27</v>
      </c>
      <c r="B20" s="41"/>
      <c r="C20" s="41"/>
      <c r="D20" s="15"/>
      <c r="E20" s="15"/>
      <c r="F20" s="15"/>
    </row>
    <row r="21" spans="1:6" ht="26" x14ac:dyDescent="0.35">
      <c r="A21" s="22" t="s">
        <v>131</v>
      </c>
      <c r="B21" s="41"/>
      <c r="C21" s="41"/>
      <c r="D21" s="15"/>
      <c r="E21" s="15"/>
      <c r="F21" s="15"/>
    </row>
    <row r="22" spans="1:6" x14ac:dyDescent="0.35">
      <c r="A22" s="220" t="s">
        <v>186</v>
      </c>
      <c r="B22" s="41"/>
      <c r="C22" s="41"/>
      <c r="D22" s="15"/>
      <c r="E22" s="15"/>
      <c r="F22" s="15"/>
    </row>
    <row r="23" spans="1:6" ht="26" x14ac:dyDescent="0.35">
      <c r="A23" s="47" t="s">
        <v>136</v>
      </c>
      <c r="B23" s="138" t="s">
        <v>40</v>
      </c>
      <c r="C23" s="136" t="s">
        <v>23</v>
      </c>
      <c r="D23" s="137" t="s">
        <v>24</v>
      </c>
      <c r="E23" s="137" t="s">
        <v>25</v>
      </c>
      <c r="F23" s="137" t="s">
        <v>26</v>
      </c>
    </row>
    <row r="24" spans="1:6" x14ac:dyDescent="0.35">
      <c r="A24" s="55" t="s">
        <v>140</v>
      </c>
      <c r="B24" s="41">
        <v>2</v>
      </c>
      <c r="C24" s="41"/>
      <c r="D24" s="15"/>
      <c r="E24" s="15"/>
      <c r="F24" s="15"/>
    </row>
    <row r="25" spans="1:6" x14ac:dyDescent="0.35">
      <c r="A25" s="22" t="s">
        <v>4</v>
      </c>
      <c r="B25" s="41">
        <v>2</v>
      </c>
      <c r="C25" s="41"/>
      <c r="D25" s="15"/>
      <c r="E25" s="15"/>
      <c r="F25" s="15"/>
    </row>
    <row r="26" spans="1:6" x14ac:dyDescent="0.35">
      <c r="A26" s="22" t="s">
        <v>137</v>
      </c>
      <c r="B26" s="41">
        <v>2</v>
      </c>
      <c r="C26" s="41"/>
      <c r="D26" s="15"/>
      <c r="E26" s="15"/>
      <c r="F26" s="15"/>
    </row>
    <row r="27" spans="1:6" x14ac:dyDescent="0.35">
      <c r="A27" s="22" t="s">
        <v>138</v>
      </c>
      <c r="B27" s="41">
        <v>2</v>
      </c>
      <c r="C27" s="41"/>
      <c r="D27" s="15"/>
      <c r="E27" s="15"/>
      <c r="F27" s="15"/>
    </row>
    <row r="28" spans="1:6" x14ac:dyDescent="0.35">
      <c r="A28" s="22" t="s">
        <v>139</v>
      </c>
      <c r="B28" s="41">
        <v>2</v>
      </c>
      <c r="C28" s="41"/>
      <c r="D28" s="15"/>
      <c r="E28" s="15"/>
      <c r="F28" s="15"/>
    </row>
    <row r="29" spans="1:6" x14ac:dyDescent="0.35">
      <c r="A29" s="22" t="s">
        <v>5</v>
      </c>
      <c r="B29" s="41">
        <v>2</v>
      </c>
      <c r="C29" s="41"/>
      <c r="D29" s="15"/>
      <c r="E29" s="15"/>
      <c r="F29" s="15"/>
    </row>
    <row r="30" spans="1:6" x14ac:dyDescent="0.35">
      <c r="A30" s="22" t="s">
        <v>6</v>
      </c>
      <c r="B30" s="41">
        <v>2</v>
      </c>
      <c r="C30" s="41"/>
      <c r="D30" s="15"/>
      <c r="E30" s="15"/>
      <c r="F30" s="15"/>
    </row>
    <row r="31" spans="1:6" x14ac:dyDescent="0.35">
      <c r="A31" s="22" t="s">
        <v>148</v>
      </c>
      <c r="B31" s="41">
        <v>2</v>
      </c>
      <c r="C31" s="41"/>
      <c r="D31" s="15"/>
      <c r="E31" s="15"/>
      <c r="F31" s="15"/>
    </row>
    <row r="32" spans="1:6" x14ac:dyDescent="0.35">
      <c r="A32" s="283" t="s">
        <v>177</v>
      </c>
      <c r="B32" s="223"/>
      <c r="C32" s="223"/>
      <c r="D32" s="225"/>
      <c r="E32" s="225"/>
      <c r="F32" s="225"/>
    </row>
    <row r="33" spans="1:6" x14ac:dyDescent="0.35">
      <c r="A33" s="55" t="s">
        <v>165</v>
      </c>
      <c r="B33" s="41"/>
      <c r="C33" s="41"/>
      <c r="D33" s="40"/>
      <c r="E33" s="40"/>
      <c r="F33" s="40"/>
    </row>
    <row r="34" spans="1:6" x14ac:dyDescent="0.35">
      <c r="A34" s="55" t="s">
        <v>133</v>
      </c>
      <c r="B34" s="41"/>
      <c r="C34" s="29"/>
      <c r="D34" s="27"/>
      <c r="E34" s="27"/>
      <c r="F34" s="27"/>
    </row>
    <row r="35" spans="1:6" x14ac:dyDescent="0.35">
      <c r="A35" s="22" t="s">
        <v>134</v>
      </c>
      <c r="B35" s="41"/>
      <c r="C35" s="29"/>
      <c r="D35" s="27"/>
      <c r="E35" s="27"/>
      <c r="F35" s="27"/>
    </row>
    <row r="36" spans="1:6" x14ac:dyDescent="0.35">
      <c r="A36" s="22" t="s">
        <v>129</v>
      </c>
      <c r="B36" s="41"/>
      <c r="C36" s="29"/>
      <c r="D36" s="27"/>
      <c r="E36" s="27"/>
      <c r="F36" s="27"/>
    </row>
    <row r="37" spans="1:6" x14ac:dyDescent="0.35">
      <c r="A37" s="22" t="s">
        <v>130</v>
      </c>
      <c r="B37" s="41"/>
      <c r="C37" s="29"/>
      <c r="D37" s="27"/>
      <c r="E37" s="27"/>
      <c r="F37" s="27"/>
    </row>
    <row r="38" spans="1:6" x14ac:dyDescent="0.35">
      <c r="A38" s="22" t="s">
        <v>28</v>
      </c>
      <c r="B38" s="41"/>
      <c r="C38" s="29"/>
      <c r="D38" s="27"/>
      <c r="E38" s="27"/>
      <c r="F38" s="27"/>
    </row>
    <row r="39" spans="1:6" x14ac:dyDescent="0.35">
      <c r="A39" s="22" t="s">
        <v>29</v>
      </c>
      <c r="B39" s="41"/>
      <c r="C39" s="29"/>
      <c r="D39" s="27"/>
      <c r="E39" s="27"/>
      <c r="F39" s="27"/>
    </row>
    <row r="40" spans="1:6" x14ac:dyDescent="0.35">
      <c r="A40" s="22" t="s">
        <v>30</v>
      </c>
      <c r="B40" s="41"/>
      <c r="C40" s="29"/>
      <c r="D40" s="27"/>
      <c r="E40" s="27"/>
      <c r="F40" s="27"/>
    </row>
    <row r="41" spans="1:6" x14ac:dyDescent="0.35">
      <c r="A41" s="22" t="s">
        <v>132</v>
      </c>
      <c r="B41" s="41"/>
      <c r="C41" s="29"/>
      <c r="D41" s="27"/>
      <c r="E41" s="27"/>
      <c r="F41" s="27"/>
    </row>
    <row r="42" spans="1:6" x14ac:dyDescent="0.35">
      <c r="A42" s="22" t="s">
        <v>74</v>
      </c>
      <c r="B42" s="41"/>
      <c r="C42" s="29"/>
      <c r="D42" s="27"/>
      <c r="E42" s="27"/>
      <c r="F42" s="27"/>
    </row>
    <row r="43" spans="1:6" x14ac:dyDescent="0.35">
      <c r="A43" s="22" t="s">
        <v>75</v>
      </c>
      <c r="B43" s="41"/>
      <c r="C43" s="29"/>
      <c r="D43" s="27"/>
      <c r="E43" s="27"/>
      <c r="F43" s="27"/>
    </row>
    <row r="44" spans="1:6" ht="26" x14ac:dyDescent="0.35">
      <c r="A44" s="22" t="s">
        <v>76</v>
      </c>
      <c r="B44" s="41"/>
      <c r="C44" s="29"/>
      <c r="D44" s="27"/>
      <c r="E44" s="27"/>
      <c r="F44" s="27"/>
    </row>
    <row r="45" spans="1:6" x14ac:dyDescent="0.35">
      <c r="A45" s="22" t="s">
        <v>27</v>
      </c>
      <c r="B45" s="41"/>
      <c r="C45" s="29"/>
      <c r="D45" s="27"/>
      <c r="E45" s="27"/>
      <c r="F45" s="27"/>
    </row>
    <row r="46" spans="1:6" ht="26" x14ac:dyDescent="0.35">
      <c r="A46" s="22" t="s">
        <v>131</v>
      </c>
      <c r="B46" s="41"/>
      <c r="C46" s="29"/>
      <c r="D46" s="27"/>
      <c r="E46" s="27"/>
      <c r="F46" s="27"/>
    </row>
    <row r="47" spans="1:6" x14ac:dyDescent="0.35">
      <c r="A47" s="283" t="s">
        <v>187</v>
      </c>
      <c r="B47" s="70"/>
      <c r="C47" s="139"/>
      <c r="D47" s="137"/>
      <c r="E47" s="137"/>
      <c r="F47" s="137"/>
    </row>
    <row r="48" spans="1:6" ht="26" x14ac:dyDescent="0.35">
      <c r="A48" s="47" t="s">
        <v>136</v>
      </c>
      <c r="B48" s="70" t="s">
        <v>2</v>
      </c>
      <c r="C48" s="139" t="s">
        <v>23</v>
      </c>
      <c r="D48" s="137" t="s">
        <v>24</v>
      </c>
      <c r="E48" s="137" t="s">
        <v>25</v>
      </c>
      <c r="F48" s="137" t="s">
        <v>195</v>
      </c>
    </row>
    <row r="49" spans="1:6" x14ac:dyDescent="0.35">
      <c r="A49" s="55" t="s">
        <v>140</v>
      </c>
      <c r="B49" s="41"/>
      <c r="C49" s="29"/>
      <c r="D49" s="27"/>
      <c r="E49" s="27"/>
      <c r="F49" s="27"/>
    </row>
    <row r="50" spans="1:6" x14ac:dyDescent="0.35">
      <c r="A50" s="22" t="s">
        <v>4</v>
      </c>
      <c r="B50" s="41"/>
      <c r="C50" s="29"/>
      <c r="D50" s="27"/>
      <c r="E50" s="27"/>
      <c r="F50" s="27"/>
    </row>
    <row r="51" spans="1:6" x14ac:dyDescent="0.35">
      <c r="A51" s="22" t="s">
        <v>137</v>
      </c>
      <c r="B51" s="41"/>
      <c r="C51" s="29"/>
      <c r="D51" s="27"/>
      <c r="E51" s="27"/>
      <c r="F51" s="27"/>
    </row>
    <row r="52" spans="1:6" x14ac:dyDescent="0.35">
      <c r="A52" s="22" t="s">
        <v>138</v>
      </c>
      <c r="B52" s="41"/>
      <c r="C52" s="29"/>
      <c r="D52" s="27"/>
      <c r="E52" s="27"/>
      <c r="F52" s="27"/>
    </row>
    <row r="53" spans="1:6" x14ac:dyDescent="0.35">
      <c r="A53" s="22" t="s">
        <v>139</v>
      </c>
    </row>
    <row r="54" spans="1:6" x14ac:dyDescent="0.35">
      <c r="A54" s="22" t="s">
        <v>5</v>
      </c>
      <c r="B54" s="41"/>
      <c r="C54" s="40"/>
      <c r="D54" s="40"/>
      <c r="E54" s="40"/>
      <c r="F54" s="40"/>
    </row>
    <row r="55" spans="1:6" x14ac:dyDescent="0.35">
      <c r="A55" s="22" t="s">
        <v>6</v>
      </c>
      <c r="B55" s="41"/>
      <c r="C55" s="40"/>
      <c r="D55" s="40"/>
      <c r="E55" s="40"/>
      <c r="F55" s="40"/>
    </row>
    <row r="56" spans="1:6" ht="15" thickBot="1" x14ac:dyDescent="0.4">
      <c r="A56" s="22" t="s">
        <v>125</v>
      </c>
      <c r="B56" s="41"/>
      <c r="C56" s="40"/>
      <c r="D56" s="40"/>
      <c r="E56" s="40"/>
      <c r="F56" s="40"/>
    </row>
    <row r="57" spans="1:6" ht="29" x14ac:dyDescent="0.35">
      <c r="A57" s="220"/>
      <c r="B57" s="142" t="s">
        <v>31</v>
      </c>
      <c r="C57" s="143"/>
      <c r="D57" s="143"/>
      <c r="E57" s="143"/>
      <c r="F57" s="144"/>
    </row>
    <row r="58" spans="1:6" x14ac:dyDescent="0.35">
      <c r="A58" s="145"/>
      <c r="B58" s="91"/>
      <c r="C58" s="146"/>
      <c r="D58" s="146"/>
      <c r="E58" s="146"/>
      <c r="F58" s="146"/>
    </row>
    <row r="59" spans="1:6" x14ac:dyDescent="0.35">
      <c r="A59" s="506" t="s">
        <v>32</v>
      </c>
      <c r="B59" s="506"/>
      <c r="C59" s="141"/>
      <c r="D59" s="134"/>
      <c r="E59" s="134"/>
      <c r="F59" s="134"/>
    </row>
    <row r="60" spans="1:6" x14ac:dyDescent="0.35">
      <c r="A60" s="70" t="s">
        <v>7</v>
      </c>
      <c r="B60" s="70" t="s">
        <v>2</v>
      </c>
      <c r="C60" s="70" t="s">
        <v>23</v>
      </c>
      <c r="D60" s="137" t="s">
        <v>24</v>
      </c>
      <c r="E60" s="137" t="s">
        <v>25</v>
      </c>
      <c r="F60" s="137" t="s">
        <v>26</v>
      </c>
    </row>
    <row r="61" spans="1:6" x14ac:dyDescent="0.35">
      <c r="A61" s="73" t="s">
        <v>8</v>
      </c>
      <c r="B61" s="259">
        <v>8</v>
      </c>
      <c r="C61" s="14"/>
      <c r="D61" s="40"/>
      <c r="E61" s="40"/>
      <c r="F61" s="40"/>
    </row>
    <row r="62" spans="1:6" x14ac:dyDescent="0.35">
      <c r="A62" s="73" t="s">
        <v>141</v>
      </c>
      <c r="B62" s="259">
        <v>5</v>
      </c>
      <c r="C62" s="14"/>
      <c r="D62" s="40"/>
      <c r="E62" s="40"/>
      <c r="F62" s="40"/>
    </row>
    <row r="63" spans="1:6" x14ac:dyDescent="0.35">
      <c r="A63" s="73" t="s">
        <v>10</v>
      </c>
      <c r="B63" s="259">
        <v>4</v>
      </c>
      <c r="C63" s="14"/>
      <c r="D63" s="40"/>
      <c r="E63" s="40"/>
      <c r="F63" s="40"/>
    </row>
    <row r="64" spans="1:6" x14ac:dyDescent="0.35">
      <c r="A64" s="73" t="s">
        <v>115</v>
      </c>
      <c r="B64" s="439">
        <v>4</v>
      </c>
      <c r="C64" s="14"/>
      <c r="D64" s="40"/>
      <c r="E64" s="40"/>
      <c r="F64" s="40"/>
    </row>
    <row r="65" spans="1:6" x14ac:dyDescent="0.35">
      <c r="A65" s="73" t="s">
        <v>11</v>
      </c>
      <c r="B65" s="260">
        <v>4</v>
      </c>
      <c r="C65" s="14"/>
      <c r="D65" s="40"/>
      <c r="E65" s="40"/>
      <c r="F65" s="40"/>
    </row>
    <row r="66" spans="1:6" ht="29" x14ac:dyDescent="0.35">
      <c r="A66" s="102" t="s">
        <v>116</v>
      </c>
      <c r="B66" s="259">
        <v>9</v>
      </c>
      <c r="C66" s="14"/>
      <c r="D66" s="40"/>
      <c r="E66" s="40"/>
      <c r="F66" s="40"/>
    </row>
    <row r="67" spans="1:6" x14ac:dyDescent="0.35">
      <c r="A67" s="73" t="s">
        <v>12</v>
      </c>
      <c r="B67" s="261">
        <v>4</v>
      </c>
      <c r="C67" s="14"/>
      <c r="D67" s="40"/>
      <c r="E67" s="40"/>
      <c r="F67" s="40"/>
    </row>
    <row r="68" spans="1:6" x14ac:dyDescent="0.35">
      <c r="A68" s="73" t="s">
        <v>13</v>
      </c>
      <c r="B68" s="262">
        <v>6</v>
      </c>
      <c r="C68" s="14"/>
      <c r="D68" s="40"/>
      <c r="E68" s="40"/>
      <c r="F68" s="40"/>
    </row>
    <row r="69" spans="1:6" x14ac:dyDescent="0.35">
      <c r="A69" s="73" t="s">
        <v>14</v>
      </c>
      <c r="B69" s="261">
        <v>8</v>
      </c>
      <c r="C69" s="14"/>
      <c r="D69" s="40"/>
      <c r="E69" s="40"/>
      <c r="F69" s="40"/>
    </row>
    <row r="70" spans="1:6" x14ac:dyDescent="0.35">
      <c r="A70" s="102" t="s">
        <v>142</v>
      </c>
      <c r="B70" s="261">
        <v>1</v>
      </c>
      <c r="C70" s="14"/>
      <c r="D70" s="40"/>
      <c r="E70" s="40"/>
      <c r="F70" s="40"/>
    </row>
    <row r="71" spans="1:6" x14ac:dyDescent="0.35">
      <c r="A71" s="37" t="s">
        <v>33</v>
      </c>
      <c r="B71" s="263">
        <v>8</v>
      </c>
      <c r="C71" s="14"/>
      <c r="D71" s="40"/>
      <c r="E71" s="40"/>
      <c r="F71" s="40"/>
    </row>
    <row r="72" spans="1:6" x14ac:dyDescent="0.35">
      <c r="A72" s="37" t="s">
        <v>121</v>
      </c>
      <c r="B72" s="264">
        <v>1</v>
      </c>
      <c r="C72" s="14"/>
      <c r="D72" s="40"/>
      <c r="E72" s="40"/>
      <c r="F72" s="40"/>
    </row>
    <row r="73" spans="1:6" ht="29" x14ac:dyDescent="0.35">
      <c r="A73" s="217"/>
      <c r="B73" s="370" t="s">
        <v>34</v>
      </c>
      <c r="C73" s="346"/>
      <c r="D73" s="219"/>
      <c r="E73" s="219"/>
      <c r="F73" s="219"/>
    </row>
    <row r="74" spans="1:6" s="210" customFormat="1" x14ac:dyDescent="0.35">
      <c r="A74" s="503" t="s">
        <v>16</v>
      </c>
      <c r="B74" s="503"/>
      <c r="C74" s="313"/>
      <c r="D74" s="99"/>
      <c r="E74" s="99"/>
      <c r="F74" s="99"/>
    </row>
    <row r="75" spans="1:6" x14ac:dyDescent="0.35">
      <c r="A75" s="236"/>
      <c r="B75" s="236"/>
      <c r="C75" s="236"/>
      <c r="D75" s="134"/>
      <c r="E75" s="134"/>
      <c r="F75" s="134"/>
    </row>
    <row r="76" spans="1:6" x14ac:dyDescent="0.35">
      <c r="A76" s="70" t="s">
        <v>7</v>
      </c>
      <c r="B76" s="70" t="s">
        <v>17</v>
      </c>
      <c r="C76" s="70" t="s">
        <v>23</v>
      </c>
      <c r="D76" s="137" t="s">
        <v>24</v>
      </c>
      <c r="E76" s="137" t="s">
        <v>25</v>
      </c>
      <c r="F76" s="137" t="s">
        <v>26</v>
      </c>
    </row>
    <row r="77" spans="1:6" ht="15.5" x14ac:dyDescent="0.35">
      <c r="A77" s="79" t="s">
        <v>97</v>
      </c>
      <c r="B77" s="87">
        <v>1</v>
      </c>
      <c r="C77" s="88"/>
      <c r="D77" s="88"/>
      <c r="E77" s="76"/>
      <c r="F77" s="76"/>
    </row>
    <row r="78" spans="1:6" ht="15.5" x14ac:dyDescent="0.35">
      <c r="A78" s="79" t="s">
        <v>98</v>
      </c>
      <c r="B78" s="87">
        <v>1</v>
      </c>
      <c r="C78" s="88"/>
      <c r="D78" s="88"/>
      <c r="E78" s="76"/>
      <c r="F78" s="76"/>
    </row>
    <row r="79" spans="1:6" ht="15.5" x14ac:dyDescent="0.35">
      <c r="A79" s="79" t="s">
        <v>99</v>
      </c>
      <c r="B79" s="87">
        <v>1</v>
      </c>
      <c r="C79" s="88"/>
      <c r="D79" s="88"/>
      <c r="E79" s="76"/>
      <c r="F79" s="76"/>
    </row>
    <row r="80" spans="1:6" ht="15.5" x14ac:dyDescent="0.35">
      <c r="A80" s="79" t="s">
        <v>100</v>
      </c>
      <c r="B80" s="87">
        <v>1</v>
      </c>
      <c r="C80" s="88"/>
      <c r="D80" s="88"/>
      <c r="E80" s="76"/>
      <c r="F80" s="76"/>
    </row>
    <row r="81" spans="1:6" ht="15.5" x14ac:dyDescent="0.35">
      <c r="A81" s="79" t="s">
        <v>101</v>
      </c>
      <c r="B81" s="87">
        <v>1</v>
      </c>
      <c r="C81" s="88"/>
      <c r="D81" s="88"/>
      <c r="E81" s="76"/>
      <c r="F81" s="76"/>
    </row>
    <row r="82" spans="1:6" ht="15.5" x14ac:dyDescent="0.35">
      <c r="A82" s="79" t="s">
        <v>102</v>
      </c>
      <c r="B82" s="87">
        <v>1</v>
      </c>
      <c r="C82" s="88"/>
      <c r="D82" s="88"/>
      <c r="E82" s="76"/>
      <c r="F82" s="76"/>
    </row>
    <row r="83" spans="1:6" ht="15.5" x14ac:dyDescent="0.35">
      <c r="A83" s="79" t="s">
        <v>103</v>
      </c>
      <c r="B83" s="87">
        <v>1</v>
      </c>
      <c r="C83" s="88"/>
      <c r="D83" s="88"/>
      <c r="E83" s="76"/>
      <c r="F83" s="76"/>
    </row>
    <row r="84" spans="1:6" ht="31" x14ac:dyDescent="0.35">
      <c r="A84" s="79" t="s">
        <v>105</v>
      </c>
      <c r="B84" s="87">
        <v>1</v>
      </c>
      <c r="C84" s="88"/>
      <c r="D84" s="88"/>
      <c r="E84" s="76"/>
      <c r="F84" s="76"/>
    </row>
    <row r="85" spans="1:6" ht="15.5" x14ac:dyDescent="0.35">
      <c r="A85" s="79" t="s">
        <v>104</v>
      </c>
      <c r="B85" s="87">
        <v>1</v>
      </c>
      <c r="C85" s="88"/>
      <c r="D85" s="88"/>
      <c r="E85" s="76"/>
      <c r="F85" s="76"/>
    </row>
    <row r="86" spans="1:6" ht="15.5" x14ac:dyDescent="0.35">
      <c r="A86" s="28" t="s">
        <v>143</v>
      </c>
      <c r="B86" s="87">
        <v>2</v>
      </c>
      <c r="C86" s="88"/>
      <c r="D86" s="88"/>
      <c r="E86" s="76"/>
      <c r="F86" s="76"/>
    </row>
    <row r="87" spans="1:6" ht="15.5" x14ac:dyDescent="0.35">
      <c r="A87" s="28" t="s">
        <v>144</v>
      </c>
      <c r="B87" s="87">
        <v>2</v>
      </c>
      <c r="C87" s="88"/>
      <c r="D87" s="88"/>
      <c r="E87" s="76"/>
      <c r="F87" s="76"/>
    </row>
    <row r="88" spans="1:6" ht="15.5" x14ac:dyDescent="0.35">
      <c r="A88" s="79" t="s">
        <v>112</v>
      </c>
      <c r="B88" s="80">
        <v>2</v>
      </c>
      <c r="C88" s="88"/>
      <c r="D88" s="88"/>
      <c r="E88" s="76"/>
      <c r="F88" s="76"/>
    </row>
    <row r="89" spans="1:6" ht="15.5" x14ac:dyDescent="0.35">
      <c r="A89" s="79" t="s">
        <v>72</v>
      </c>
      <c r="B89" s="80">
        <v>1</v>
      </c>
      <c r="C89" s="88"/>
      <c r="D89" s="88"/>
      <c r="E89" s="76"/>
      <c r="F89" s="76"/>
    </row>
    <row r="90" spans="1:6" ht="15.5" x14ac:dyDescent="0.35">
      <c r="A90" s="79" t="s">
        <v>88</v>
      </c>
      <c r="B90" s="80">
        <v>2</v>
      </c>
      <c r="C90" s="88"/>
      <c r="D90" s="88"/>
      <c r="E90" s="76"/>
      <c r="F90" s="76"/>
    </row>
    <row r="91" spans="1:6" ht="15.5" x14ac:dyDescent="0.35">
      <c r="A91" s="79" t="s">
        <v>92</v>
      </c>
      <c r="B91" s="44">
        <v>5</v>
      </c>
      <c r="C91" s="88"/>
      <c r="D91" s="88"/>
      <c r="E91" s="76"/>
      <c r="F91" s="76"/>
    </row>
    <row r="92" spans="1:6" ht="15.5" x14ac:dyDescent="0.35">
      <c r="A92" s="79" t="s">
        <v>93</v>
      </c>
      <c r="B92" s="44">
        <v>10</v>
      </c>
      <c r="C92" s="88"/>
      <c r="D92" s="88"/>
      <c r="E92" s="76"/>
      <c r="F92" s="76"/>
    </row>
    <row r="93" spans="1:6" ht="31" x14ac:dyDescent="0.35">
      <c r="A93" s="355" t="s">
        <v>85</v>
      </c>
      <c r="B93" s="356">
        <v>2</v>
      </c>
      <c r="C93" s="88"/>
      <c r="D93" s="88"/>
      <c r="E93" s="76"/>
      <c r="F93" s="76"/>
    </row>
    <row r="94" spans="1:6" ht="15.5" x14ac:dyDescent="0.35">
      <c r="A94" s="325" t="s">
        <v>120</v>
      </c>
      <c r="B94" s="382">
        <v>2</v>
      </c>
      <c r="C94" s="195"/>
      <c r="D94" s="195"/>
      <c r="E94" s="196"/>
      <c r="F94" s="196"/>
    </row>
    <row r="95" spans="1:6" ht="15.5" x14ac:dyDescent="0.35">
      <c r="A95" s="355" t="s">
        <v>86</v>
      </c>
      <c r="B95" s="356">
        <v>1</v>
      </c>
      <c r="C95" s="88"/>
      <c r="D95" s="88"/>
      <c r="E95" s="76"/>
      <c r="F95" s="76"/>
    </row>
    <row r="96" spans="1:6" ht="15.5" x14ac:dyDescent="0.35">
      <c r="A96" s="355" t="s">
        <v>108</v>
      </c>
      <c r="B96" s="356">
        <v>2</v>
      </c>
      <c r="C96" s="88"/>
      <c r="D96" s="88"/>
      <c r="E96" s="76"/>
      <c r="F96" s="76"/>
    </row>
    <row r="97" spans="1:6" ht="15.5" x14ac:dyDescent="0.35">
      <c r="A97" s="79" t="s">
        <v>71</v>
      </c>
      <c r="B97" s="80">
        <v>1</v>
      </c>
      <c r="C97" s="90"/>
      <c r="D97" s="88"/>
      <c r="E97" s="76"/>
      <c r="F97" s="76"/>
    </row>
    <row r="98" spans="1:6" ht="15.5" x14ac:dyDescent="0.35">
      <c r="A98" s="79" t="s">
        <v>109</v>
      </c>
      <c r="B98" s="80">
        <v>2</v>
      </c>
      <c r="C98" s="90"/>
      <c r="D98" s="88"/>
      <c r="E98" s="76"/>
      <c r="F98" s="76"/>
    </row>
    <row r="99" spans="1:6" ht="15.5" x14ac:dyDescent="0.35">
      <c r="A99" s="79" t="s">
        <v>188</v>
      </c>
      <c r="B99" s="80">
        <v>2</v>
      </c>
      <c r="C99" s="90"/>
      <c r="D99" s="88"/>
      <c r="E99" s="76"/>
      <c r="F99" s="76"/>
    </row>
    <row r="100" spans="1:6" ht="15.5" x14ac:dyDescent="0.35">
      <c r="A100" s="79" t="s">
        <v>89</v>
      </c>
      <c r="B100" s="80">
        <v>2</v>
      </c>
      <c r="C100" s="90"/>
      <c r="D100" s="88"/>
      <c r="E100" s="76"/>
      <c r="F100" s="76"/>
    </row>
    <row r="101" spans="1:6" ht="15.5" x14ac:dyDescent="0.35">
      <c r="C101" s="88"/>
      <c r="D101" s="88"/>
      <c r="E101" s="76"/>
      <c r="F101" s="76"/>
    </row>
    <row r="102" spans="1:6" ht="15.5" x14ac:dyDescent="0.35">
      <c r="A102" s="79" t="s">
        <v>111</v>
      </c>
      <c r="B102" s="80">
        <v>1</v>
      </c>
      <c r="C102" s="88"/>
      <c r="D102" s="88"/>
      <c r="E102" s="76"/>
      <c r="F102" s="76"/>
    </row>
    <row r="103" spans="1:6" ht="15.5" x14ac:dyDescent="0.35">
      <c r="A103" s="79" t="s">
        <v>145</v>
      </c>
      <c r="B103" s="80">
        <v>1</v>
      </c>
      <c r="C103" s="88"/>
      <c r="D103" s="88"/>
      <c r="E103" s="76"/>
      <c r="F103" s="76"/>
    </row>
    <row r="104" spans="1:6" ht="15.5" x14ac:dyDescent="0.35">
      <c r="A104" s="79" t="s">
        <v>106</v>
      </c>
      <c r="B104" s="87">
        <v>1</v>
      </c>
      <c r="C104" s="88"/>
      <c r="D104" s="88"/>
      <c r="E104" s="76"/>
      <c r="F104" s="76"/>
    </row>
    <row r="105" spans="1:6" ht="15.5" x14ac:dyDescent="0.35">
      <c r="A105" s="79" t="s">
        <v>107</v>
      </c>
      <c r="B105" s="87">
        <v>1</v>
      </c>
      <c r="C105" s="88"/>
      <c r="D105" s="88"/>
      <c r="E105" s="76"/>
      <c r="F105" s="76"/>
    </row>
    <row r="106" spans="1:6" ht="15.5" x14ac:dyDescent="0.35">
      <c r="A106" s="79" t="s">
        <v>110</v>
      </c>
      <c r="B106" s="80">
        <v>1</v>
      </c>
      <c r="C106" s="88"/>
      <c r="D106" s="88"/>
      <c r="E106" s="76"/>
      <c r="F106" s="76"/>
    </row>
    <row r="107" spans="1:6" x14ac:dyDescent="0.35">
      <c r="A107" s="353"/>
      <c r="B107" s="353"/>
      <c r="C107" s="366"/>
      <c r="D107" s="366"/>
      <c r="E107" s="367"/>
      <c r="F107" s="367"/>
    </row>
    <row r="108" spans="1:6" x14ac:dyDescent="0.35">
      <c r="A108" s="496" t="s">
        <v>18</v>
      </c>
      <c r="B108" s="496"/>
      <c r="C108" s="147"/>
      <c r="D108" s="134"/>
      <c r="E108" s="134"/>
      <c r="F108" s="134"/>
    </row>
    <row r="109" spans="1:6" x14ac:dyDescent="0.35">
      <c r="A109" s="70" t="s">
        <v>7</v>
      </c>
      <c r="B109" s="74" t="s">
        <v>2</v>
      </c>
      <c r="C109" s="70" t="s">
        <v>23</v>
      </c>
      <c r="D109" s="137" t="s">
        <v>24</v>
      </c>
      <c r="E109" s="137" t="s">
        <v>25</v>
      </c>
      <c r="F109" s="137" t="s">
        <v>26</v>
      </c>
    </row>
    <row r="110" spans="1:6" ht="29" x14ac:dyDescent="0.35">
      <c r="A110" s="37" t="s">
        <v>95</v>
      </c>
      <c r="B110" s="336">
        <v>1</v>
      </c>
      <c r="C110" s="198"/>
      <c r="D110" s="198"/>
      <c r="E110" s="198"/>
      <c r="F110" s="198"/>
    </row>
    <row r="111" spans="1:6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6" x14ac:dyDescent="0.35">
      <c r="A112" s="204" t="s">
        <v>19</v>
      </c>
      <c r="B112" s="336">
        <v>1</v>
      </c>
      <c r="C112" s="198"/>
      <c r="D112" s="198"/>
      <c r="E112" s="198"/>
      <c r="F112" s="198"/>
    </row>
    <row r="113" spans="1:7" x14ac:dyDescent="0.35">
      <c r="A113" s="204" t="s">
        <v>20</v>
      </c>
      <c r="B113" s="336">
        <v>2</v>
      </c>
      <c r="C113" s="198"/>
      <c r="D113" s="198"/>
      <c r="E113" s="198"/>
      <c r="F113" s="198"/>
    </row>
    <row r="114" spans="1:7" x14ac:dyDescent="0.35">
      <c r="A114" s="204" t="s">
        <v>21</v>
      </c>
      <c r="B114" s="336">
        <v>4</v>
      </c>
      <c r="C114" s="198"/>
      <c r="D114" s="198"/>
      <c r="E114" s="198"/>
      <c r="F114" s="198"/>
    </row>
    <row r="115" spans="1:7" x14ac:dyDescent="0.35">
      <c r="A115" s="283" t="s">
        <v>228</v>
      </c>
      <c r="B115" s="362"/>
      <c r="C115" s="362"/>
      <c r="D115" s="219"/>
      <c r="E115" s="219"/>
      <c r="F115" s="219"/>
    </row>
    <row r="116" spans="1:7" x14ac:dyDescent="0.35">
      <c r="A116" s="335" t="s">
        <v>183</v>
      </c>
    </row>
    <row r="117" spans="1:7" x14ac:dyDescent="0.35">
      <c r="A117" s="305" t="s">
        <v>7</v>
      </c>
      <c r="B117" s="74" t="s">
        <v>2</v>
      </c>
      <c r="C117" s="70" t="s">
        <v>23</v>
      </c>
      <c r="D117" s="137" t="s">
        <v>24</v>
      </c>
      <c r="E117" s="137" t="s">
        <v>25</v>
      </c>
      <c r="F117" s="137" t="s">
        <v>26</v>
      </c>
    </row>
    <row r="118" spans="1:7" ht="26" x14ac:dyDescent="0.35">
      <c r="A118" s="22" t="s">
        <v>146</v>
      </c>
      <c r="B118" s="75">
        <v>2</v>
      </c>
      <c r="C118" s="75"/>
      <c r="D118" s="40"/>
      <c r="E118" s="40"/>
      <c r="F118" s="40"/>
    </row>
    <row r="119" spans="1:7" x14ac:dyDescent="0.35">
      <c r="A119" s="283" t="s">
        <v>222</v>
      </c>
      <c r="B119" s="232"/>
      <c r="C119" s="232"/>
      <c r="D119" s="232"/>
      <c r="E119" s="232"/>
      <c r="F119" s="232"/>
    </row>
    <row r="120" spans="1:7" x14ac:dyDescent="0.35">
      <c r="A120" s="67"/>
      <c r="B120" s="99"/>
      <c r="C120" s="99"/>
      <c r="D120" s="99"/>
      <c r="E120" s="99"/>
      <c r="F120" s="99"/>
    </row>
    <row r="121" spans="1:7" x14ac:dyDescent="0.35">
      <c r="A121" s="335" t="s">
        <v>37</v>
      </c>
      <c r="B121" s="148"/>
      <c r="C121" s="148"/>
      <c r="D121" s="148"/>
      <c r="E121" s="148"/>
      <c r="F121" s="148"/>
    </row>
    <row r="122" spans="1:7" x14ac:dyDescent="0.35">
      <c r="A122" s="190" t="s">
        <v>7</v>
      </c>
      <c r="B122" s="74" t="s">
        <v>2</v>
      </c>
      <c r="C122" s="70" t="s">
        <v>23</v>
      </c>
      <c r="D122" s="137" t="s">
        <v>24</v>
      </c>
      <c r="E122" s="137" t="s">
        <v>25</v>
      </c>
      <c r="F122" s="137" t="s">
        <v>26</v>
      </c>
    </row>
    <row r="123" spans="1:7" x14ac:dyDescent="0.35">
      <c r="A123" s="15" t="s">
        <v>126</v>
      </c>
      <c r="B123" s="40" t="s">
        <v>45</v>
      </c>
      <c r="C123" s="40"/>
      <c r="D123" s="40"/>
      <c r="E123" s="40"/>
      <c r="F123" s="40"/>
    </row>
    <row r="124" spans="1:7" x14ac:dyDescent="0.35">
      <c r="A124" s="15" t="s">
        <v>123</v>
      </c>
      <c r="B124" s="40">
        <v>74</v>
      </c>
      <c r="C124" s="40"/>
      <c r="D124" s="40"/>
      <c r="E124" s="40"/>
      <c r="F124" s="40"/>
    </row>
    <row r="125" spans="1:7" x14ac:dyDescent="0.35">
      <c r="A125" s="15" t="s">
        <v>124</v>
      </c>
      <c r="B125" s="99">
        <v>0</v>
      </c>
      <c r="C125" s="40"/>
      <c r="D125" s="40"/>
      <c r="E125" s="40"/>
      <c r="F125" s="40"/>
    </row>
    <row r="126" spans="1:7" x14ac:dyDescent="0.35">
      <c r="A126" s="283" t="s">
        <v>172</v>
      </c>
      <c r="B126" s="232"/>
      <c r="C126" s="232"/>
      <c r="D126" s="232"/>
      <c r="E126" s="232"/>
      <c r="F126" s="232"/>
    </row>
    <row r="127" spans="1:7" s="210" customFormat="1" x14ac:dyDescent="0.35">
      <c r="A127" s="335" t="s">
        <v>185</v>
      </c>
      <c r="B127" s="216"/>
      <c r="C127" s="216"/>
      <c r="D127" s="216"/>
      <c r="E127" s="216"/>
      <c r="F127" s="216"/>
      <c r="G127"/>
    </row>
    <row r="128" spans="1:7" x14ac:dyDescent="0.35">
      <c r="A128" s="190" t="s">
        <v>7</v>
      </c>
      <c r="B128" s="74" t="s">
        <v>2</v>
      </c>
      <c r="C128" s="70" t="s">
        <v>23</v>
      </c>
      <c r="D128" s="137" t="s">
        <v>24</v>
      </c>
      <c r="E128" s="137" t="s">
        <v>25</v>
      </c>
      <c r="F128" s="137" t="s">
        <v>26</v>
      </c>
    </row>
    <row r="129" spans="1:6" x14ac:dyDescent="0.35">
      <c r="A129" s="15" t="s">
        <v>127</v>
      </c>
      <c r="B129" s="40" t="s">
        <v>45</v>
      </c>
      <c r="C129" s="40"/>
      <c r="D129" s="40"/>
      <c r="E129" s="40"/>
      <c r="F129" s="40"/>
    </row>
    <row r="130" spans="1:6" x14ac:dyDescent="0.35">
      <c r="A130" s="283" t="s">
        <v>219</v>
      </c>
    </row>
    <row r="131" spans="1:6" x14ac:dyDescent="0.35">
      <c r="A131" s="40"/>
      <c r="B131" s="40"/>
      <c r="C131" s="40"/>
      <c r="D131" s="40"/>
      <c r="E131" s="40"/>
      <c r="F131" s="40"/>
    </row>
    <row r="132" spans="1:6" x14ac:dyDescent="0.35">
      <c r="A132" s="4"/>
      <c r="B132" s="4"/>
      <c r="C132" s="4"/>
      <c r="D132" s="4"/>
      <c r="E132" s="4"/>
      <c r="F132" s="4"/>
    </row>
  </sheetData>
  <mergeCells count="6">
    <mergeCell ref="A3:F3"/>
    <mergeCell ref="A74:B74"/>
    <mergeCell ref="A108:B108"/>
    <mergeCell ref="A4:B4"/>
    <mergeCell ref="A5:B5"/>
    <mergeCell ref="A59:B59"/>
  </mergeCells>
  <pageMargins left="0.7" right="0.7" top="0.75" bottom="0.75" header="0.3" footer="0.3"/>
  <pageSetup paperSize="9" scale="77" orientation="portrait" r:id="rId1"/>
  <headerFooter>
    <oddHeader>&amp;LCLUSTER 4 : NMM &amp; SB</oddHeader>
    <oddFooter>&amp;C&amp;N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topLeftCell="A62" zoomScaleNormal="100" workbookViewId="0">
      <selection activeCell="B73" sqref="B73"/>
    </sheetView>
  </sheetViews>
  <sheetFormatPr defaultRowHeight="14.5" x14ac:dyDescent="0.35"/>
  <cols>
    <col min="1" max="1" width="50.36328125" customWidth="1"/>
    <col min="2" max="2" width="13.453125" customWidth="1"/>
    <col min="3" max="3" width="18.90625" customWidth="1"/>
    <col min="4" max="4" width="19.08984375" customWidth="1"/>
    <col min="5" max="5" width="11.453125" customWidth="1"/>
    <col min="6" max="6" width="13" customWidth="1"/>
    <col min="7" max="7" width="31.54296875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22</v>
      </c>
      <c r="B3" s="479"/>
      <c r="C3" s="479"/>
      <c r="D3" s="479"/>
      <c r="E3" s="479"/>
      <c r="F3" s="480"/>
    </row>
    <row r="4" spans="1:6" x14ac:dyDescent="0.35">
      <c r="A4" s="504" t="s">
        <v>53</v>
      </c>
      <c r="B4" s="504"/>
      <c r="C4" s="133"/>
      <c r="D4" s="134"/>
      <c r="E4" s="134"/>
      <c r="F4" s="134"/>
    </row>
    <row r="5" spans="1:6" ht="14.4" customHeight="1" x14ac:dyDescent="0.35">
      <c r="A5" s="505" t="s">
        <v>0</v>
      </c>
      <c r="B5" s="505"/>
      <c r="C5" s="135"/>
      <c r="D5" s="134"/>
      <c r="E5" s="134"/>
      <c r="F5" s="134"/>
    </row>
    <row r="6" spans="1:6" x14ac:dyDescent="0.35">
      <c r="A6" s="70" t="s">
        <v>1</v>
      </c>
      <c r="B6" s="136" t="s">
        <v>40</v>
      </c>
      <c r="C6" s="136" t="s">
        <v>23</v>
      </c>
      <c r="D6" s="137" t="s">
        <v>24</v>
      </c>
      <c r="E6" s="137" t="s">
        <v>25</v>
      </c>
      <c r="F6" s="137" t="s">
        <v>26</v>
      </c>
    </row>
    <row r="7" spans="1:6" x14ac:dyDescent="0.35">
      <c r="A7" s="28" t="s">
        <v>3</v>
      </c>
      <c r="B7" s="41">
        <v>1</v>
      </c>
      <c r="C7" s="41"/>
      <c r="D7" s="40"/>
      <c r="E7" s="40"/>
      <c r="F7" s="40"/>
    </row>
    <row r="8" spans="1:6" x14ac:dyDescent="0.35">
      <c r="A8" s="55" t="s">
        <v>133</v>
      </c>
      <c r="B8" s="41"/>
      <c r="C8" s="41"/>
      <c r="D8" s="40"/>
      <c r="E8" s="40"/>
      <c r="F8" s="40"/>
    </row>
    <row r="9" spans="1:6" x14ac:dyDescent="0.35">
      <c r="A9" s="22" t="s">
        <v>134</v>
      </c>
      <c r="B9" s="41"/>
      <c r="C9" s="41"/>
      <c r="D9" s="40"/>
      <c r="E9" s="40"/>
      <c r="F9" s="40"/>
    </row>
    <row r="10" spans="1:6" x14ac:dyDescent="0.35">
      <c r="A10" s="22" t="s">
        <v>129</v>
      </c>
      <c r="B10" s="41"/>
      <c r="C10" s="41"/>
      <c r="D10" s="40"/>
      <c r="E10" s="40"/>
      <c r="F10" s="40"/>
    </row>
    <row r="11" spans="1:6" x14ac:dyDescent="0.35">
      <c r="A11" s="22" t="s">
        <v>130</v>
      </c>
      <c r="B11" s="41"/>
      <c r="C11" s="41"/>
      <c r="D11" s="40"/>
      <c r="E11" s="40"/>
      <c r="F11" s="40"/>
    </row>
    <row r="12" spans="1:6" x14ac:dyDescent="0.35">
      <c r="A12" s="22" t="s">
        <v>28</v>
      </c>
      <c r="B12" s="41"/>
      <c r="C12" s="41"/>
      <c r="D12" s="40"/>
      <c r="E12" s="40"/>
      <c r="F12" s="40"/>
    </row>
    <row r="13" spans="1:6" x14ac:dyDescent="0.35">
      <c r="A13" s="22" t="s">
        <v>29</v>
      </c>
      <c r="B13" s="41"/>
      <c r="C13" s="41"/>
      <c r="D13" s="40"/>
      <c r="E13" s="40"/>
      <c r="F13" s="40"/>
    </row>
    <row r="14" spans="1:6" x14ac:dyDescent="0.35">
      <c r="A14" s="22" t="s">
        <v>30</v>
      </c>
      <c r="B14" s="41"/>
      <c r="C14" s="41"/>
      <c r="D14" s="40"/>
      <c r="E14" s="40"/>
      <c r="F14" s="40"/>
    </row>
    <row r="15" spans="1:6" x14ac:dyDescent="0.35">
      <c r="A15" s="22" t="s">
        <v>132</v>
      </c>
      <c r="B15" s="41"/>
      <c r="C15" s="41"/>
      <c r="D15" s="40"/>
      <c r="E15" s="40"/>
      <c r="F15" s="40"/>
    </row>
    <row r="16" spans="1:6" x14ac:dyDescent="0.35">
      <c r="A16" s="55" t="s">
        <v>135</v>
      </c>
      <c r="B16" s="41"/>
      <c r="C16" s="41"/>
      <c r="D16" s="40"/>
      <c r="E16" s="40"/>
      <c r="F16" s="40"/>
    </row>
    <row r="17" spans="1:6" x14ac:dyDescent="0.35">
      <c r="A17" s="22" t="s">
        <v>74</v>
      </c>
      <c r="B17" s="41"/>
      <c r="C17" s="41"/>
      <c r="D17" s="40"/>
      <c r="E17" s="40"/>
      <c r="F17" s="40"/>
    </row>
    <row r="18" spans="1:6" x14ac:dyDescent="0.35">
      <c r="A18" s="22" t="s">
        <v>75</v>
      </c>
      <c r="B18" s="41"/>
      <c r="C18" s="41"/>
      <c r="D18" s="40"/>
      <c r="E18" s="40"/>
      <c r="F18" s="40"/>
    </row>
    <row r="19" spans="1:6" ht="26" x14ac:dyDescent="0.35">
      <c r="A19" s="22" t="s">
        <v>76</v>
      </c>
      <c r="B19" s="41"/>
      <c r="C19" s="41"/>
      <c r="D19" s="40"/>
      <c r="E19" s="40"/>
      <c r="F19" s="40"/>
    </row>
    <row r="20" spans="1:6" x14ac:dyDescent="0.35">
      <c r="A20" s="22" t="s">
        <v>27</v>
      </c>
      <c r="B20" s="41"/>
      <c r="C20" s="41"/>
      <c r="D20" s="40"/>
      <c r="E20" s="40"/>
      <c r="F20" s="40"/>
    </row>
    <row r="21" spans="1:6" x14ac:dyDescent="0.35">
      <c r="A21" s="22" t="s">
        <v>131</v>
      </c>
      <c r="B21" s="41"/>
      <c r="C21" s="41"/>
      <c r="D21" s="40"/>
      <c r="E21" s="40"/>
      <c r="F21" s="40"/>
    </row>
    <row r="22" spans="1:6" x14ac:dyDescent="0.35">
      <c r="A22" s="220" t="s">
        <v>186</v>
      </c>
      <c r="B22" s="41"/>
      <c r="C22" s="41"/>
      <c r="D22" s="40"/>
      <c r="E22" s="40"/>
      <c r="F22" s="40"/>
    </row>
    <row r="23" spans="1:6" ht="26" x14ac:dyDescent="0.35">
      <c r="A23" s="47" t="s">
        <v>136</v>
      </c>
      <c r="B23" s="41"/>
      <c r="C23" s="41"/>
      <c r="D23" s="40"/>
      <c r="E23" s="40"/>
      <c r="F23" s="40"/>
    </row>
    <row r="24" spans="1:6" x14ac:dyDescent="0.35">
      <c r="A24" s="55" t="s">
        <v>140</v>
      </c>
      <c r="B24" s="41">
        <v>1</v>
      </c>
      <c r="C24" s="41"/>
      <c r="D24" s="40"/>
      <c r="E24" s="40"/>
      <c r="F24" s="40"/>
    </row>
    <row r="25" spans="1:6" x14ac:dyDescent="0.35">
      <c r="A25" s="22" t="s">
        <v>4</v>
      </c>
      <c r="B25" s="41">
        <v>1</v>
      </c>
      <c r="C25" s="41"/>
      <c r="D25" s="40"/>
      <c r="E25" s="40"/>
      <c r="F25" s="40"/>
    </row>
    <row r="26" spans="1:6" x14ac:dyDescent="0.35">
      <c r="A26" s="22" t="s">
        <v>137</v>
      </c>
      <c r="B26" s="41">
        <v>1</v>
      </c>
      <c r="C26" s="41"/>
      <c r="D26" s="40"/>
      <c r="E26" s="40"/>
      <c r="F26" s="40"/>
    </row>
    <row r="27" spans="1:6" x14ac:dyDescent="0.35">
      <c r="A27" s="22" t="s">
        <v>138</v>
      </c>
      <c r="B27" s="41">
        <v>1</v>
      </c>
      <c r="C27" s="41"/>
      <c r="D27" s="40"/>
      <c r="E27" s="40"/>
      <c r="F27" s="40"/>
    </row>
    <row r="28" spans="1:6" x14ac:dyDescent="0.35">
      <c r="A28" s="22" t="s">
        <v>139</v>
      </c>
      <c r="B28" s="41">
        <v>1</v>
      </c>
      <c r="C28" s="41"/>
      <c r="D28" s="40"/>
      <c r="E28" s="40"/>
      <c r="F28" s="40"/>
    </row>
    <row r="29" spans="1:6" x14ac:dyDescent="0.35">
      <c r="A29" s="22" t="s">
        <v>5</v>
      </c>
      <c r="B29" s="41">
        <v>1</v>
      </c>
      <c r="C29" s="41"/>
      <c r="D29" s="40"/>
      <c r="E29" s="40"/>
      <c r="F29" s="40"/>
    </row>
    <row r="30" spans="1:6" x14ac:dyDescent="0.35">
      <c r="A30" s="22" t="s">
        <v>6</v>
      </c>
      <c r="B30" s="41">
        <v>1</v>
      </c>
      <c r="C30" s="41"/>
      <c r="D30" s="40"/>
      <c r="E30" s="40"/>
      <c r="F30" s="40"/>
    </row>
    <row r="31" spans="1:6" x14ac:dyDescent="0.35">
      <c r="A31" s="22" t="s">
        <v>148</v>
      </c>
      <c r="B31" s="41">
        <v>1</v>
      </c>
      <c r="C31" s="41"/>
      <c r="D31" s="40"/>
      <c r="E31" s="40"/>
      <c r="F31" s="40"/>
    </row>
    <row r="32" spans="1:6" ht="29.5" customHeight="1" x14ac:dyDescent="0.35">
      <c r="A32" s="283" t="s">
        <v>177</v>
      </c>
      <c r="B32" s="223"/>
      <c r="C32" s="223"/>
      <c r="D32" s="219"/>
      <c r="E32" s="219"/>
      <c r="F32" s="219"/>
    </row>
    <row r="33" spans="1:6" x14ac:dyDescent="0.35">
      <c r="A33" s="55" t="s">
        <v>165</v>
      </c>
      <c r="B33" s="41">
        <v>1</v>
      </c>
      <c r="C33" s="41"/>
      <c r="D33" s="40"/>
      <c r="E33" s="40"/>
      <c r="F33" s="40"/>
    </row>
    <row r="34" spans="1:6" x14ac:dyDescent="0.35">
      <c r="A34" s="55" t="s">
        <v>133</v>
      </c>
      <c r="B34" s="41"/>
      <c r="C34" s="41"/>
      <c r="D34" s="40"/>
      <c r="E34" s="40"/>
      <c r="F34" s="40"/>
    </row>
    <row r="35" spans="1:6" x14ac:dyDescent="0.35">
      <c r="A35" s="22" t="s">
        <v>134</v>
      </c>
      <c r="B35" s="41">
        <v>1</v>
      </c>
      <c r="C35" s="29"/>
      <c r="D35" s="27"/>
      <c r="E35" s="27"/>
      <c r="F35" s="27"/>
    </row>
    <row r="36" spans="1:6" x14ac:dyDescent="0.35">
      <c r="A36" s="22" t="s">
        <v>129</v>
      </c>
      <c r="B36" s="41"/>
      <c r="C36" s="29"/>
      <c r="D36" s="27"/>
      <c r="E36" s="27"/>
      <c r="F36" s="27"/>
    </row>
    <row r="37" spans="1:6" x14ac:dyDescent="0.35">
      <c r="A37" s="22" t="s">
        <v>130</v>
      </c>
      <c r="B37" s="41"/>
      <c r="C37" s="29"/>
      <c r="D37" s="27"/>
      <c r="E37" s="27"/>
      <c r="F37" s="27"/>
    </row>
    <row r="38" spans="1:6" x14ac:dyDescent="0.35">
      <c r="A38" s="22" t="s">
        <v>28</v>
      </c>
      <c r="B38" s="41"/>
      <c r="C38" s="29"/>
      <c r="D38" s="27"/>
      <c r="E38" s="27"/>
      <c r="F38" s="27"/>
    </row>
    <row r="39" spans="1:6" x14ac:dyDescent="0.35">
      <c r="A39" s="22" t="s">
        <v>29</v>
      </c>
      <c r="B39" s="41"/>
      <c r="C39" s="29"/>
      <c r="D39" s="27"/>
      <c r="E39" s="27"/>
      <c r="F39" s="27"/>
    </row>
    <row r="40" spans="1:6" x14ac:dyDescent="0.35">
      <c r="A40" s="22" t="s">
        <v>30</v>
      </c>
      <c r="B40" s="41"/>
      <c r="C40" s="29"/>
      <c r="D40" s="27"/>
      <c r="E40" s="27"/>
      <c r="F40" s="27"/>
    </row>
    <row r="41" spans="1:6" x14ac:dyDescent="0.35">
      <c r="A41" s="22" t="s">
        <v>132</v>
      </c>
      <c r="B41" s="41"/>
      <c r="C41" s="29"/>
      <c r="D41" s="27"/>
      <c r="E41" s="27"/>
      <c r="F41" s="27"/>
    </row>
    <row r="42" spans="1:6" x14ac:dyDescent="0.35">
      <c r="A42" s="22" t="s">
        <v>74</v>
      </c>
      <c r="B42" s="41"/>
      <c r="C42" s="29"/>
      <c r="D42" s="27"/>
      <c r="E42" s="27"/>
      <c r="F42" s="27"/>
    </row>
    <row r="43" spans="1:6" x14ac:dyDescent="0.35">
      <c r="A43" s="22" t="s">
        <v>75</v>
      </c>
      <c r="B43" s="41"/>
      <c r="C43" s="29"/>
      <c r="D43" s="27"/>
      <c r="E43" s="27"/>
      <c r="F43" s="27"/>
    </row>
    <row r="44" spans="1:6" ht="26" x14ac:dyDescent="0.35">
      <c r="A44" s="22" t="s">
        <v>76</v>
      </c>
      <c r="B44" s="41"/>
      <c r="C44" s="29"/>
      <c r="D44" s="27"/>
      <c r="E44" s="27"/>
      <c r="F44" s="27"/>
    </row>
    <row r="45" spans="1:6" x14ac:dyDescent="0.35">
      <c r="A45" s="22" t="s">
        <v>27</v>
      </c>
      <c r="B45" s="41"/>
      <c r="C45" s="29"/>
      <c r="D45" s="27"/>
      <c r="E45" s="27"/>
      <c r="F45" s="27"/>
    </row>
    <row r="46" spans="1:6" x14ac:dyDescent="0.35">
      <c r="A46" s="22" t="s">
        <v>131</v>
      </c>
      <c r="B46" s="41"/>
      <c r="C46" s="29"/>
      <c r="D46" s="27"/>
      <c r="E46" s="27"/>
      <c r="F46" s="27"/>
    </row>
    <row r="47" spans="1:6" x14ac:dyDescent="0.35">
      <c r="A47" s="283" t="s">
        <v>187</v>
      </c>
      <c r="B47" s="136" t="s">
        <v>40</v>
      </c>
      <c r="C47" s="136" t="s">
        <v>23</v>
      </c>
      <c r="D47" s="137" t="s">
        <v>24</v>
      </c>
      <c r="E47" s="137" t="s">
        <v>25</v>
      </c>
      <c r="F47" s="137" t="s">
        <v>26</v>
      </c>
    </row>
    <row r="48" spans="1:6" ht="26" x14ac:dyDescent="0.35">
      <c r="A48" s="47" t="s">
        <v>136</v>
      </c>
      <c r="B48" s="41"/>
      <c r="C48" s="29"/>
      <c r="D48" s="27"/>
      <c r="E48" s="27"/>
      <c r="F48" s="27"/>
    </row>
    <row r="49" spans="1:6" x14ac:dyDescent="0.35">
      <c r="A49" s="55" t="s">
        <v>140</v>
      </c>
      <c r="B49" s="41">
        <v>1</v>
      </c>
      <c r="C49" s="29"/>
      <c r="D49" s="27"/>
      <c r="E49" s="27"/>
      <c r="F49" s="27"/>
    </row>
    <row r="50" spans="1:6" x14ac:dyDescent="0.35">
      <c r="A50" s="22" t="s">
        <v>4</v>
      </c>
      <c r="B50" s="41">
        <v>1</v>
      </c>
      <c r="C50" s="29"/>
      <c r="D50" s="27"/>
      <c r="E50" s="27"/>
      <c r="F50" s="27"/>
    </row>
    <row r="51" spans="1:6" x14ac:dyDescent="0.35">
      <c r="A51" s="22" t="s">
        <v>137</v>
      </c>
      <c r="B51" s="41">
        <v>1</v>
      </c>
    </row>
    <row r="52" spans="1:6" ht="15.5" x14ac:dyDescent="0.35">
      <c r="A52" s="22" t="s">
        <v>138</v>
      </c>
      <c r="B52" s="41">
        <v>1</v>
      </c>
      <c r="C52" s="80"/>
      <c r="D52" s="40"/>
      <c r="E52" s="40"/>
      <c r="F52" s="40"/>
    </row>
    <row r="53" spans="1:6" ht="15.5" x14ac:dyDescent="0.35">
      <c r="A53" s="22" t="s">
        <v>139</v>
      </c>
      <c r="B53" s="41">
        <v>1</v>
      </c>
      <c r="C53" s="80"/>
      <c r="D53" s="40"/>
      <c r="E53" s="40"/>
      <c r="F53" s="40"/>
    </row>
    <row r="54" spans="1:6" ht="15.5" x14ac:dyDescent="0.35">
      <c r="A54" s="22" t="s">
        <v>5</v>
      </c>
      <c r="B54" s="41">
        <v>1</v>
      </c>
      <c r="C54" s="80"/>
      <c r="D54" s="40"/>
      <c r="E54" s="40"/>
      <c r="F54" s="40"/>
    </row>
    <row r="55" spans="1:6" ht="15.5" x14ac:dyDescent="0.35">
      <c r="A55" s="22" t="s">
        <v>6</v>
      </c>
      <c r="B55" s="41">
        <v>1</v>
      </c>
      <c r="C55" s="80"/>
      <c r="D55" s="40"/>
      <c r="E55" s="40"/>
      <c r="F55" s="40"/>
    </row>
    <row r="56" spans="1:6" ht="15.5" x14ac:dyDescent="0.35">
      <c r="A56" s="22" t="s">
        <v>125</v>
      </c>
      <c r="B56" s="41">
        <v>1</v>
      </c>
      <c r="C56" s="80"/>
      <c r="D56" s="40"/>
      <c r="E56" s="40"/>
      <c r="F56" s="40"/>
    </row>
    <row r="57" spans="1:6" ht="43.5" x14ac:dyDescent="0.35">
      <c r="A57" s="220"/>
      <c r="B57" s="151" t="s">
        <v>31</v>
      </c>
      <c r="C57" s="148"/>
      <c r="D57" s="148"/>
      <c r="E57" s="148"/>
      <c r="F57" s="148"/>
    </row>
    <row r="58" spans="1:6" x14ac:dyDescent="0.35">
      <c r="A58" s="93"/>
      <c r="B58" s="94"/>
      <c r="C58" s="95"/>
      <c r="D58" s="95"/>
      <c r="E58" s="95"/>
      <c r="F58" s="95"/>
    </row>
    <row r="59" spans="1:6" x14ac:dyDescent="0.35">
      <c r="A59" s="506" t="s">
        <v>32</v>
      </c>
      <c r="B59" s="506"/>
      <c r="C59" s="141"/>
      <c r="D59" s="134"/>
      <c r="E59" s="134"/>
      <c r="F59" s="134"/>
    </row>
    <row r="60" spans="1:6" x14ac:dyDescent="0.35">
      <c r="A60" s="70" t="s">
        <v>7</v>
      </c>
      <c r="B60" s="136" t="s">
        <v>40</v>
      </c>
      <c r="C60" s="136" t="s">
        <v>23</v>
      </c>
      <c r="D60" s="137" t="s">
        <v>24</v>
      </c>
      <c r="E60" s="137" t="s">
        <v>25</v>
      </c>
      <c r="F60" s="137" t="s">
        <v>26</v>
      </c>
    </row>
    <row r="61" spans="1:6" x14ac:dyDescent="0.35">
      <c r="A61" s="433" t="s">
        <v>8</v>
      </c>
      <c r="B61" s="101">
        <v>6</v>
      </c>
      <c r="C61" s="14"/>
      <c r="D61" s="40"/>
      <c r="E61" s="40"/>
      <c r="F61" s="40"/>
    </row>
    <row r="62" spans="1:6" x14ac:dyDescent="0.35">
      <c r="A62" s="433" t="s">
        <v>141</v>
      </c>
      <c r="B62" s="68">
        <v>2</v>
      </c>
      <c r="C62" s="14"/>
      <c r="D62" s="40"/>
      <c r="E62" s="40"/>
      <c r="F62" s="40"/>
    </row>
    <row r="63" spans="1:6" x14ac:dyDescent="0.35">
      <c r="A63" s="433" t="s">
        <v>10</v>
      </c>
      <c r="B63" s="68">
        <v>2</v>
      </c>
      <c r="C63" s="14"/>
      <c r="D63" s="40"/>
      <c r="E63" s="40"/>
      <c r="F63" s="40"/>
    </row>
    <row r="64" spans="1:6" x14ac:dyDescent="0.35">
      <c r="A64" s="433" t="s">
        <v>115</v>
      </c>
      <c r="B64" s="68">
        <v>2</v>
      </c>
      <c r="C64" s="14"/>
      <c r="D64" s="40"/>
      <c r="E64" s="40"/>
      <c r="F64" s="40"/>
    </row>
    <row r="65" spans="1:6" x14ac:dyDescent="0.35">
      <c r="A65" s="433" t="s">
        <v>11</v>
      </c>
      <c r="B65" s="68">
        <v>2</v>
      </c>
      <c r="C65" s="14"/>
      <c r="D65" s="40"/>
      <c r="E65" s="40"/>
      <c r="F65" s="40"/>
    </row>
    <row r="66" spans="1:6" x14ac:dyDescent="0.35">
      <c r="A66" s="440" t="s">
        <v>116</v>
      </c>
      <c r="B66" s="96">
        <v>4</v>
      </c>
      <c r="C66" s="14"/>
      <c r="D66" s="40"/>
      <c r="E66" s="40"/>
      <c r="F66" s="40"/>
    </row>
    <row r="67" spans="1:6" x14ac:dyDescent="0.35">
      <c r="A67" s="73" t="s">
        <v>12</v>
      </c>
      <c r="B67" s="357">
        <v>2</v>
      </c>
      <c r="C67" s="14"/>
      <c r="D67" s="40"/>
      <c r="E67" s="40"/>
      <c r="F67" s="40"/>
    </row>
    <row r="68" spans="1:6" x14ac:dyDescent="0.35">
      <c r="A68" s="73" t="s">
        <v>13</v>
      </c>
      <c r="B68" s="357">
        <v>4</v>
      </c>
      <c r="C68" s="14"/>
      <c r="D68" s="40"/>
      <c r="E68" s="40"/>
      <c r="F68" s="40"/>
    </row>
    <row r="69" spans="1:6" x14ac:dyDescent="0.35">
      <c r="A69" s="73" t="s">
        <v>14</v>
      </c>
      <c r="B69" s="357">
        <v>6</v>
      </c>
      <c r="C69" s="14"/>
      <c r="D69" s="40"/>
      <c r="E69" s="40"/>
      <c r="F69" s="40"/>
    </row>
    <row r="70" spans="1:6" x14ac:dyDescent="0.35">
      <c r="A70" s="73" t="s">
        <v>15</v>
      </c>
      <c r="B70" s="357">
        <v>0</v>
      </c>
      <c r="C70" s="14"/>
      <c r="D70" s="40"/>
      <c r="E70" s="40"/>
      <c r="F70" s="40"/>
    </row>
    <row r="71" spans="1:6" x14ac:dyDescent="0.35">
      <c r="A71" s="37" t="s">
        <v>33</v>
      </c>
      <c r="B71" s="381">
        <v>6</v>
      </c>
      <c r="C71" s="14"/>
      <c r="D71" s="40"/>
      <c r="E71" s="40"/>
      <c r="F71" s="40"/>
    </row>
    <row r="72" spans="1:6" x14ac:dyDescent="0.35">
      <c r="A72" s="250" t="s">
        <v>121</v>
      </c>
      <c r="B72" s="381">
        <v>2</v>
      </c>
      <c r="C72" s="37"/>
      <c r="D72" s="40"/>
      <c r="E72" s="40"/>
      <c r="F72" s="40"/>
    </row>
    <row r="73" spans="1:6" x14ac:dyDescent="0.35">
      <c r="A73" s="230"/>
      <c r="B73" s="231"/>
      <c r="C73" s="353"/>
      <c r="D73" s="232"/>
      <c r="E73" s="232"/>
      <c r="F73" s="232"/>
    </row>
    <row r="74" spans="1:6" x14ac:dyDescent="0.35">
      <c r="A74" s="230"/>
      <c r="B74" s="231"/>
      <c r="C74" s="353"/>
      <c r="D74" s="232"/>
      <c r="E74" s="232"/>
      <c r="F74" s="232"/>
    </row>
    <row r="75" spans="1:6" x14ac:dyDescent="0.35">
      <c r="A75" s="496" t="s">
        <v>16</v>
      </c>
      <c r="B75" s="496"/>
      <c r="C75" s="147"/>
      <c r="D75" s="148"/>
      <c r="E75" s="148"/>
      <c r="F75" s="148"/>
    </row>
    <row r="76" spans="1:6" x14ac:dyDescent="0.35">
      <c r="A76" s="70" t="s">
        <v>7</v>
      </c>
      <c r="B76" s="136" t="s">
        <v>40</v>
      </c>
      <c r="C76" s="136" t="s">
        <v>23</v>
      </c>
      <c r="D76" s="137" t="s">
        <v>24</v>
      </c>
      <c r="E76" s="137" t="s">
        <v>25</v>
      </c>
      <c r="F76" s="137" t="s">
        <v>26</v>
      </c>
    </row>
    <row r="77" spans="1:6" ht="15.5" x14ac:dyDescent="0.35">
      <c r="A77" s="79" t="s">
        <v>97</v>
      </c>
      <c r="B77" s="23">
        <v>4</v>
      </c>
      <c r="C77" s="79"/>
      <c r="D77" s="24"/>
      <c r="E77" s="15"/>
      <c r="F77" s="15"/>
    </row>
    <row r="78" spans="1:6" ht="15.5" x14ac:dyDescent="0.35">
      <c r="A78" s="79" t="s">
        <v>98</v>
      </c>
      <c r="B78" s="23">
        <v>4</v>
      </c>
      <c r="C78" s="79"/>
      <c r="D78" s="24"/>
      <c r="E78" s="15"/>
      <c r="F78" s="15"/>
    </row>
    <row r="79" spans="1:6" ht="15.5" x14ac:dyDescent="0.35">
      <c r="A79" s="22" t="s">
        <v>77</v>
      </c>
      <c r="B79" s="23">
        <v>4</v>
      </c>
      <c r="C79" s="79"/>
      <c r="D79" s="24"/>
      <c r="E79" s="15"/>
      <c r="F79" s="15"/>
    </row>
    <row r="80" spans="1:6" ht="15.5" x14ac:dyDescent="0.35">
      <c r="A80" s="22" t="s">
        <v>78</v>
      </c>
      <c r="B80" s="23">
        <v>4</v>
      </c>
      <c r="C80" s="79"/>
      <c r="D80" s="24"/>
      <c r="E80" s="15"/>
      <c r="F80" s="15"/>
    </row>
    <row r="81" spans="1:6" ht="15.5" x14ac:dyDescent="0.35">
      <c r="A81" s="22" t="s">
        <v>113</v>
      </c>
      <c r="B81" s="23">
        <v>4</v>
      </c>
      <c r="C81" s="79"/>
      <c r="D81" s="24"/>
      <c r="E81" s="15"/>
      <c r="F81" s="15"/>
    </row>
    <row r="82" spans="1:6" ht="15.5" x14ac:dyDescent="0.35">
      <c r="A82" s="22" t="s">
        <v>79</v>
      </c>
      <c r="B82" s="23">
        <v>4</v>
      </c>
      <c r="C82" s="79"/>
      <c r="D82" s="24"/>
      <c r="E82" s="15"/>
      <c r="F82" s="15"/>
    </row>
    <row r="83" spans="1:6" ht="15.5" x14ac:dyDescent="0.35">
      <c r="A83" s="22" t="s">
        <v>80</v>
      </c>
      <c r="B83" s="23">
        <v>4</v>
      </c>
      <c r="C83" s="79"/>
      <c r="D83" s="24"/>
      <c r="E83" s="15"/>
      <c r="F83" s="15"/>
    </row>
    <row r="84" spans="1:6" ht="15.5" x14ac:dyDescent="0.35">
      <c r="A84" s="22" t="s">
        <v>81</v>
      </c>
      <c r="B84" s="23">
        <v>4</v>
      </c>
      <c r="C84" s="79"/>
      <c r="D84" s="24"/>
      <c r="E84" s="15"/>
      <c r="F84" s="15"/>
    </row>
    <row r="85" spans="1:6" ht="15.5" x14ac:dyDescent="0.35">
      <c r="A85" s="22" t="s">
        <v>114</v>
      </c>
      <c r="B85" s="23">
        <v>4</v>
      </c>
      <c r="C85" s="79"/>
      <c r="D85" s="24"/>
      <c r="E85" s="15"/>
      <c r="F85" s="15"/>
    </row>
    <row r="86" spans="1:6" x14ac:dyDescent="0.35">
      <c r="A86" s="28" t="s">
        <v>143</v>
      </c>
      <c r="B86" s="23">
        <v>2</v>
      </c>
      <c r="C86" s="28"/>
      <c r="D86" s="24"/>
      <c r="E86" s="15"/>
      <c r="F86" s="15"/>
    </row>
    <row r="87" spans="1:6" x14ac:dyDescent="0.35">
      <c r="A87" s="28" t="s">
        <v>144</v>
      </c>
      <c r="B87" s="23">
        <v>1</v>
      </c>
      <c r="C87" s="28"/>
      <c r="D87" s="24"/>
      <c r="E87" s="15"/>
      <c r="F87" s="15"/>
    </row>
    <row r="88" spans="1:6" x14ac:dyDescent="0.35">
      <c r="A88" s="22" t="s">
        <v>84</v>
      </c>
      <c r="B88" s="25">
        <v>3</v>
      </c>
      <c r="C88" s="28"/>
      <c r="D88" s="24"/>
      <c r="E88" s="15"/>
      <c r="F88" s="15"/>
    </row>
    <row r="89" spans="1:6" x14ac:dyDescent="0.35">
      <c r="A89" s="22" t="s">
        <v>72</v>
      </c>
      <c r="B89" s="25">
        <v>2</v>
      </c>
      <c r="C89" s="28"/>
      <c r="D89" s="24"/>
      <c r="E89" s="15"/>
      <c r="F89" s="15"/>
    </row>
    <row r="90" spans="1:6" x14ac:dyDescent="0.35">
      <c r="A90" s="22" t="s">
        <v>88</v>
      </c>
      <c r="B90" s="25">
        <v>2</v>
      </c>
      <c r="C90" s="28"/>
      <c r="D90" s="24"/>
      <c r="E90" s="15"/>
      <c r="F90" s="15"/>
    </row>
    <row r="91" spans="1:6" x14ac:dyDescent="0.35">
      <c r="A91" s="22" t="s">
        <v>92</v>
      </c>
      <c r="B91" s="66">
        <v>5</v>
      </c>
      <c r="C91" s="28"/>
      <c r="D91" s="24"/>
      <c r="E91" s="15"/>
      <c r="F91" s="15"/>
    </row>
    <row r="92" spans="1:6" x14ac:dyDescent="0.35">
      <c r="A92" s="22" t="s">
        <v>93</v>
      </c>
      <c r="B92" s="66">
        <v>10</v>
      </c>
      <c r="C92" s="28"/>
      <c r="D92" s="24"/>
      <c r="E92" s="15"/>
      <c r="F92" s="15"/>
    </row>
    <row r="93" spans="1:6" ht="15.5" x14ac:dyDescent="0.35">
      <c r="A93" s="323" t="s">
        <v>85</v>
      </c>
      <c r="B93" s="25">
        <v>3</v>
      </c>
      <c r="C93" s="79"/>
      <c r="D93" s="24"/>
      <c r="E93" s="15"/>
      <c r="F93" s="15"/>
    </row>
    <row r="94" spans="1:6" ht="15.5" x14ac:dyDescent="0.35">
      <c r="A94" s="323" t="s">
        <v>120</v>
      </c>
      <c r="B94" s="25">
        <v>2</v>
      </c>
      <c r="C94" s="79"/>
      <c r="D94" s="24"/>
      <c r="E94" s="15"/>
      <c r="F94" s="15"/>
    </row>
    <row r="95" spans="1:6" ht="15.5" x14ac:dyDescent="0.35">
      <c r="A95" s="323" t="s">
        <v>86</v>
      </c>
      <c r="B95" s="25">
        <v>2</v>
      </c>
      <c r="C95" s="355"/>
      <c r="D95" s="24"/>
      <c r="E95" s="15"/>
      <c r="F95" s="15"/>
    </row>
    <row r="96" spans="1:6" ht="15.5" x14ac:dyDescent="0.35">
      <c r="A96" s="323" t="s">
        <v>87</v>
      </c>
      <c r="B96" s="25">
        <v>3</v>
      </c>
      <c r="C96" s="325"/>
      <c r="D96" s="24"/>
      <c r="E96" s="15"/>
      <c r="F96" s="15"/>
    </row>
    <row r="97" spans="1:13" ht="15.5" x14ac:dyDescent="0.35">
      <c r="A97" s="22" t="s">
        <v>71</v>
      </c>
      <c r="B97" s="25">
        <v>1</v>
      </c>
      <c r="C97" s="355"/>
      <c r="D97" s="64"/>
      <c r="E97" s="65"/>
      <c r="F97" s="65"/>
    </row>
    <row r="98" spans="1:13" ht="15.5" x14ac:dyDescent="0.35">
      <c r="A98" s="22" t="s">
        <v>35</v>
      </c>
      <c r="B98" s="25">
        <v>2</v>
      </c>
      <c r="C98" s="79"/>
      <c r="D98" s="64"/>
      <c r="E98" s="65"/>
      <c r="F98" s="65"/>
    </row>
    <row r="99" spans="1:13" ht="15.5" x14ac:dyDescent="0.35">
      <c r="A99" s="22" t="s">
        <v>36</v>
      </c>
      <c r="B99" s="25">
        <v>2</v>
      </c>
      <c r="C99" s="79"/>
      <c r="D99" s="64"/>
      <c r="E99" s="65"/>
      <c r="F99" s="65"/>
    </row>
    <row r="100" spans="1:13" x14ac:dyDescent="0.35">
      <c r="A100" s="22" t="s">
        <v>89</v>
      </c>
      <c r="B100" s="25">
        <v>2</v>
      </c>
      <c r="D100" s="64"/>
      <c r="E100" s="65"/>
      <c r="F100" s="65"/>
    </row>
    <row r="101" spans="1:13" x14ac:dyDescent="0.35">
      <c r="A101" s="22"/>
      <c r="B101" s="25"/>
      <c r="D101" s="64"/>
      <c r="E101" s="65"/>
      <c r="F101" s="65"/>
    </row>
    <row r="102" spans="1:13" ht="15.5" x14ac:dyDescent="0.35">
      <c r="A102" s="22" t="s">
        <v>91</v>
      </c>
      <c r="B102" s="25">
        <v>1</v>
      </c>
      <c r="C102" s="79"/>
      <c r="D102" s="24"/>
      <c r="E102" s="15"/>
      <c r="F102" s="15"/>
    </row>
    <row r="103" spans="1:13" ht="15.5" x14ac:dyDescent="0.35">
      <c r="A103" s="22" t="s">
        <v>145</v>
      </c>
      <c r="B103" s="25">
        <v>1</v>
      </c>
      <c r="C103" s="79"/>
      <c r="D103" s="24"/>
      <c r="E103" s="15"/>
      <c r="F103" s="15"/>
    </row>
    <row r="104" spans="1:13" ht="15.5" x14ac:dyDescent="0.35">
      <c r="A104" s="22" t="s">
        <v>82</v>
      </c>
      <c r="B104" s="23">
        <v>1</v>
      </c>
      <c r="C104" s="79"/>
      <c r="D104" s="64"/>
      <c r="E104" s="65"/>
      <c r="F104" s="65"/>
    </row>
    <row r="105" spans="1:13" ht="15.5" x14ac:dyDescent="0.35">
      <c r="A105" s="22" t="s">
        <v>83</v>
      </c>
      <c r="B105" s="23">
        <v>1</v>
      </c>
      <c r="C105" s="79"/>
      <c r="D105" s="64"/>
      <c r="E105" s="65"/>
      <c r="F105" s="65"/>
    </row>
    <row r="106" spans="1:13" x14ac:dyDescent="0.35">
      <c r="A106" s="22" t="s">
        <v>90</v>
      </c>
      <c r="B106" s="25">
        <v>1</v>
      </c>
      <c r="C106" s="64"/>
      <c r="D106" s="64"/>
      <c r="E106" s="65"/>
      <c r="F106" s="65"/>
    </row>
    <row r="107" spans="1:13" x14ac:dyDescent="0.35">
      <c r="A107" s="496" t="s">
        <v>18</v>
      </c>
      <c r="B107" s="496"/>
      <c r="C107" s="147"/>
      <c r="D107" s="134"/>
      <c r="E107" s="134"/>
      <c r="F107" s="134"/>
    </row>
    <row r="108" spans="1:13" x14ac:dyDescent="0.35">
      <c r="A108" s="312"/>
      <c r="B108" s="312"/>
      <c r="C108" s="312"/>
      <c r="D108" s="134"/>
      <c r="E108" s="134"/>
      <c r="F108" s="134"/>
    </row>
    <row r="109" spans="1:13" x14ac:dyDescent="0.35">
      <c r="A109" s="70" t="s">
        <v>7</v>
      </c>
      <c r="B109" s="136" t="s">
        <v>40</v>
      </c>
      <c r="C109" s="136" t="s">
        <v>23</v>
      </c>
      <c r="D109" s="137" t="s">
        <v>24</v>
      </c>
      <c r="E109" s="137" t="s">
        <v>25</v>
      </c>
      <c r="F109" s="137" t="s">
        <v>26</v>
      </c>
    </row>
    <row r="110" spans="1:13" ht="29" x14ac:dyDescent="0.35">
      <c r="A110" s="37" t="s">
        <v>95</v>
      </c>
      <c r="B110" s="336">
        <v>1</v>
      </c>
      <c r="C110" s="198"/>
      <c r="D110" s="198"/>
      <c r="E110" s="198"/>
      <c r="F110" s="198"/>
    </row>
    <row r="111" spans="1:13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13" ht="18.5" x14ac:dyDescent="0.45">
      <c r="A112" s="204" t="s">
        <v>19</v>
      </c>
      <c r="B112" s="336">
        <v>1</v>
      </c>
      <c r="C112" s="198"/>
      <c r="D112" s="198"/>
      <c r="E112" s="198"/>
      <c r="F112" s="198"/>
      <c r="I112" s="200"/>
      <c r="J112" s="201"/>
      <c r="K112" s="201"/>
      <c r="L112" s="201"/>
      <c r="M112" s="201"/>
    </row>
    <row r="113" spans="1:13" x14ac:dyDescent="0.35">
      <c r="A113" s="204" t="s">
        <v>20</v>
      </c>
      <c r="B113" s="336">
        <v>1</v>
      </c>
      <c r="C113" s="198"/>
      <c r="D113" s="198"/>
      <c r="E113" s="198"/>
      <c r="F113" s="198"/>
      <c r="I113" s="202"/>
      <c r="J113" s="202"/>
      <c r="K113" s="202"/>
      <c r="L113" s="202"/>
      <c r="M113" s="202"/>
    </row>
    <row r="114" spans="1:13" x14ac:dyDescent="0.35">
      <c r="A114" s="204" t="s">
        <v>21</v>
      </c>
      <c r="B114" s="336">
        <v>2</v>
      </c>
      <c r="C114" s="198"/>
      <c r="D114" s="198"/>
      <c r="E114" s="198"/>
      <c r="F114" s="198"/>
      <c r="I114" s="201"/>
      <c r="J114" s="201"/>
      <c r="K114" s="201"/>
      <c r="L114" s="201"/>
      <c r="M114" s="201"/>
    </row>
    <row r="115" spans="1:13" x14ac:dyDescent="0.35">
      <c r="A115" s="283" t="s">
        <v>182</v>
      </c>
      <c r="B115" s="283"/>
      <c r="C115" s="283"/>
      <c r="D115" s="283"/>
      <c r="E115" s="283"/>
      <c r="F115" s="283"/>
      <c r="I115" s="201"/>
      <c r="J115" s="201"/>
      <c r="K115" s="201"/>
      <c r="L115" s="201"/>
      <c r="M115" s="201"/>
    </row>
    <row r="116" spans="1:13" x14ac:dyDescent="0.35">
      <c r="A116" s="335" t="s">
        <v>183</v>
      </c>
      <c r="B116" s="335"/>
      <c r="C116" s="335"/>
      <c r="D116" s="335"/>
      <c r="E116" s="335"/>
      <c r="F116" s="335"/>
      <c r="I116" s="201"/>
      <c r="J116" s="201"/>
      <c r="K116" s="201"/>
      <c r="L116" s="201"/>
      <c r="M116" s="201"/>
    </row>
    <row r="117" spans="1:13" x14ac:dyDescent="0.35">
      <c r="A117" s="305" t="s">
        <v>7</v>
      </c>
      <c r="B117" s="136" t="s">
        <v>40</v>
      </c>
      <c r="C117" s="136" t="s">
        <v>23</v>
      </c>
      <c r="D117" s="137" t="s">
        <v>24</v>
      </c>
      <c r="E117" s="137" t="s">
        <v>25</v>
      </c>
      <c r="F117" s="137" t="s">
        <v>26</v>
      </c>
      <c r="I117" s="201"/>
      <c r="J117" s="201"/>
      <c r="K117" s="201"/>
      <c r="L117" s="201"/>
      <c r="M117" s="201"/>
    </row>
    <row r="118" spans="1:13" ht="26" x14ac:dyDescent="0.35">
      <c r="A118" s="22" t="s">
        <v>146</v>
      </c>
      <c r="B118" s="75">
        <v>3</v>
      </c>
      <c r="C118" s="75"/>
      <c r="D118" s="40"/>
      <c r="E118" s="40"/>
      <c r="F118" s="40"/>
      <c r="I118" s="201"/>
      <c r="J118" s="201"/>
      <c r="K118" s="201"/>
      <c r="L118" s="201"/>
      <c r="M118" s="201"/>
    </row>
    <row r="119" spans="1:13" x14ac:dyDescent="0.35">
      <c r="A119" s="283" t="s">
        <v>222</v>
      </c>
      <c r="B119" s="148"/>
      <c r="C119" s="148"/>
      <c r="D119" s="148"/>
      <c r="E119" s="148"/>
      <c r="F119" s="148"/>
      <c r="I119" s="201"/>
      <c r="J119" s="201"/>
      <c r="K119" s="201"/>
      <c r="L119" s="201"/>
      <c r="M119" s="201"/>
    </row>
    <row r="120" spans="1:13" x14ac:dyDescent="0.35">
      <c r="A120" s="67"/>
      <c r="B120" s="40"/>
      <c r="C120" s="40"/>
      <c r="D120" s="40"/>
      <c r="E120" s="40"/>
      <c r="F120" s="40"/>
      <c r="I120" s="201"/>
      <c r="J120" s="201"/>
      <c r="K120" s="201"/>
      <c r="L120" s="201"/>
      <c r="M120" s="201"/>
    </row>
    <row r="121" spans="1:13" x14ac:dyDescent="0.35">
      <c r="A121" s="335" t="s">
        <v>37</v>
      </c>
      <c r="B121" s="148" t="s">
        <v>37</v>
      </c>
      <c r="C121" s="148"/>
      <c r="D121" s="148"/>
      <c r="E121" s="148"/>
      <c r="F121" s="148"/>
      <c r="I121" s="201"/>
      <c r="J121" s="201"/>
      <c r="K121" s="201"/>
      <c r="L121" s="201"/>
      <c r="M121" s="201"/>
    </row>
    <row r="122" spans="1:13" x14ac:dyDescent="0.35">
      <c r="A122" s="190" t="s">
        <v>7</v>
      </c>
      <c r="B122" s="136" t="s">
        <v>40</v>
      </c>
      <c r="C122" s="136" t="s">
        <v>23</v>
      </c>
      <c r="D122" s="137" t="s">
        <v>24</v>
      </c>
      <c r="E122" s="137" t="s">
        <v>25</v>
      </c>
      <c r="F122" s="137" t="s">
        <v>26</v>
      </c>
      <c r="I122" s="201"/>
      <c r="J122" s="203"/>
      <c r="K122" s="201"/>
      <c r="L122" s="201"/>
      <c r="M122" s="201"/>
    </row>
    <row r="123" spans="1:13" x14ac:dyDescent="0.35">
      <c r="A123" s="15" t="s">
        <v>126</v>
      </c>
      <c r="B123" s="40" t="s">
        <v>54</v>
      </c>
      <c r="C123" s="40"/>
      <c r="D123" s="40"/>
      <c r="E123" s="40"/>
      <c r="F123" s="40"/>
      <c r="I123" s="201"/>
      <c r="J123" s="201"/>
      <c r="K123" s="201"/>
      <c r="L123" s="201"/>
      <c r="M123" s="201"/>
    </row>
    <row r="124" spans="1:13" x14ac:dyDescent="0.35">
      <c r="A124" s="15" t="s">
        <v>123</v>
      </c>
      <c r="B124" s="99">
        <v>48</v>
      </c>
      <c r="C124" s="40"/>
      <c r="D124" s="40"/>
      <c r="E124" s="40"/>
      <c r="F124" s="40"/>
    </row>
    <row r="125" spans="1:13" x14ac:dyDescent="0.35">
      <c r="A125" s="15" t="s">
        <v>124</v>
      </c>
      <c r="B125" s="40">
        <v>0</v>
      </c>
      <c r="C125" s="40"/>
      <c r="D125" s="40"/>
      <c r="E125" s="40"/>
      <c r="F125" s="40"/>
    </row>
    <row r="126" spans="1:13" x14ac:dyDescent="0.35">
      <c r="A126" s="283" t="s">
        <v>172</v>
      </c>
      <c r="B126" s="148" t="s">
        <v>118</v>
      </c>
      <c r="C126" s="148"/>
      <c r="D126" s="148"/>
      <c r="E126" s="148"/>
      <c r="F126" s="148"/>
    </row>
    <row r="127" spans="1:13" x14ac:dyDescent="0.35">
      <c r="A127" s="335" t="s">
        <v>185</v>
      </c>
      <c r="B127" s="40"/>
      <c r="C127" s="40"/>
      <c r="D127" s="40"/>
      <c r="E127" s="40"/>
      <c r="F127" s="40"/>
    </row>
    <row r="128" spans="1:13" x14ac:dyDescent="0.35">
      <c r="A128" s="190" t="s">
        <v>7</v>
      </c>
      <c r="B128" s="136" t="s">
        <v>40</v>
      </c>
      <c r="C128" s="136" t="s">
        <v>23</v>
      </c>
      <c r="D128" s="137" t="s">
        <v>24</v>
      </c>
      <c r="E128" s="137" t="s">
        <v>25</v>
      </c>
      <c r="F128" s="137" t="s">
        <v>26</v>
      </c>
    </row>
    <row r="129" spans="1:6" x14ac:dyDescent="0.35">
      <c r="A129" s="15" t="s">
        <v>127</v>
      </c>
      <c r="B129" s="40" t="s">
        <v>54</v>
      </c>
      <c r="C129" s="40"/>
      <c r="D129" s="40"/>
      <c r="E129" s="40"/>
      <c r="F129" s="40"/>
    </row>
    <row r="130" spans="1:6" x14ac:dyDescent="0.35">
      <c r="A130" s="283" t="s">
        <v>219</v>
      </c>
      <c r="B130" s="40"/>
      <c r="C130" s="40"/>
      <c r="D130" s="40"/>
      <c r="E130" s="40"/>
      <c r="F130" s="40"/>
    </row>
    <row r="131" spans="1:6" x14ac:dyDescent="0.35">
      <c r="A131" s="27"/>
      <c r="B131" s="40"/>
      <c r="C131" s="40"/>
      <c r="D131" s="40"/>
      <c r="E131" s="40"/>
      <c r="F131" s="40"/>
    </row>
  </sheetData>
  <mergeCells count="6">
    <mergeCell ref="A3:F3"/>
    <mergeCell ref="A75:B75"/>
    <mergeCell ref="A107:B107"/>
    <mergeCell ref="A4:B4"/>
    <mergeCell ref="A5:B5"/>
    <mergeCell ref="A59:B59"/>
  </mergeCells>
  <pageMargins left="0.7" right="0.7" top="0.75" bottom="0.75" header="0.3" footer="0.3"/>
  <pageSetup paperSize="9" scale="69" orientation="portrait" r:id="rId1"/>
  <headerFooter>
    <oddHeader>&amp;LCLUSTER 4: NMM&amp; SB</oddHeader>
    <oddFooter>&amp;C&amp;N of &amp;N</oddFooter>
  </headerFooter>
  <rowBreaks count="2" manualBreakCount="2">
    <brk id="58" max="16383" man="1"/>
    <brk id="11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view="pageBreakPreview" topLeftCell="A56" zoomScale="60" zoomScaleNormal="100" workbookViewId="0">
      <selection activeCell="A108" sqref="A108:B108"/>
    </sheetView>
  </sheetViews>
  <sheetFormatPr defaultRowHeight="14.5" x14ac:dyDescent="0.35"/>
  <cols>
    <col min="1" max="1" width="39.453125" customWidth="1"/>
    <col min="2" max="2" width="12" customWidth="1"/>
    <col min="3" max="3" width="16.90625" customWidth="1"/>
    <col min="4" max="4" width="16.453125" customWidth="1"/>
    <col min="5" max="5" width="12.453125" customWidth="1"/>
    <col min="6" max="6" width="12.6328125" customWidth="1"/>
  </cols>
  <sheetData>
    <row r="1" spans="1:6" x14ac:dyDescent="0.35">
      <c r="A1" s="2" t="s">
        <v>223</v>
      </c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22</v>
      </c>
      <c r="B3" s="479"/>
      <c r="C3" s="479"/>
      <c r="D3" s="479"/>
      <c r="E3" s="479"/>
      <c r="F3" s="480"/>
    </row>
    <row r="4" spans="1:6" x14ac:dyDescent="0.35">
      <c r="A4" s="504" t="s">
        <v>61</v>
      </c>
      <c r="B4" s="504"/>
      <c r="C4" s="133"/>
      <c r="D4" s="134"/>
      <c r="E4" s="134"/>
      <c r="F4" s="134"/>
    </row>
    <row r="5" spans="1:6" ht="14.4" customHeight="1" x14ac:dyDescent="0.35">
      <c r="A5" s="505" t="s">
        <v>0</v>
      </c>
      <c r="B5" s="505"/>
      <c r="C5" s="135"/>
      <c r="D5" s="134"/>
      <c r="E5" s="134"/>
      <c r="F5" s="134"/>
    </row>
    <row r="6" spans="1:6" x14ac:dyDescent="0.35">
      <c r="A6" s="70" t="s">
        <v>1</v>
      </c>
      <c r="B6" s="136" t="s">
        <v>40</v>
      </c>
      <c r="C6" s="136" t="s">
        <v>23</v>
      </c>
      <c r="D6" s="137" t="s">
        <v>24</v>
      </c>
      <c r="E6" s="137" t="s">
        <v>25</v>
      </c>
      <c r="F6" s="137" t="s">
        <v>26</v>
      </c>
    </row>
    <row r="7" spans="1:6" x14ac:dyDescent="0.35">
      <c r="A7" s="28" t="s">
        <v>3</v>
      </c>
      <c r="B7" s="41">
        <v>1</v>
      </c>
      <c r="C7" s="41"/>
      <c r="D7" s="40"/>
      <c r="E7" s="40"/>
      <c r="F7" s="40"/>
    </row>
    <row r="8" spans="1:6" x14ac:dyDescent="0.35">
      <c r="A8" s="55" t="s">
        <v>133</v>
      </c>
      <c r="B8" s="41"/>
      <c r="C8" s="41"/>
      <c r="D8" s="40"/>
      <c r="E8" s="40"/>
      <c r="F8" s="40"/>
    </row>
    <row r="9" spans="1:6" x14ac:dyDescent="0.35">
      <c r="A9" s="22" t="s">
        <v>134</v>
      </c>
      <c r="B9" s="41"/>
      <c r="C9" s="41"/>
      <c r="D9" s="40"/>
      <c r="E9" s="40"/>
      <c r="F9" s="40"/>
    </row>
    <row r="10" spans="1:6" x14ac:dyDescent="0.35">
      <c r="A10" s="22" t="s">
        <v>129</v>
      </c>
      <c r="B10" s="41"/>
      <c r="C10" s="41"/>
      <c r="D10" s="40"/>
      <c r="E10" s="40"/>
      <c r="F10" s="40"/>
    </row>
    <row r="11" spans="1:6" x14ac:dyDescent="0.35">
      <c r="A11" s="22" t="s">
        <v>130</v>
      </c>
      <c r="B11" s="41"/>
      <c r="C11" s="41"/>
      <c r="D11" s="40"/>
      <c r="E11" s="40"/>
      <c r="F11" s="40"/>
    </row>
    <row r="12" spans="1:6" x14ac:dyDescent="0.35">
      <c r="A12" s="22" t="s">
        <v>28</v>
      </c>
      <c r="B12" s="41"/>
      <c r="C12" s="41"/>
      <c r="D12" s="40"/>
      <c r="E12" s="40"/>
      <c r="F12" s="40"/>
    </row>
    <row r="13" spans="1:6" x14ac:dyDescent="0.35">
      <c r="A13" s="22" t="s">
        <v>29</v>
      </c>
      <c r="B13" s="41"/>
      <c r="C13" s="41"/>
      <c r="D13" s="40"/>
      <c r="E13" s="40"/>
      <c r="F13" s="40"/>
    </row>
    <row r="14" spans="1:6" x14ac:dyDescent="0.35">
      <c r="A14" s="22" t="s">
        <v>30</v>
      </c>
      <c r="B14" s="41"/>
      <c r="C14" s="41"/>
      <c r="D14" s="40"/>
      <c r="E14" s="40"/>
      <c r="F14" s="40"/>
    </row>
    <row r="15" spans="1:6" x14ac:dyDescent="0.35">
      <c r="A15" s="22" t="s">
        <v>132</v>
      </c>
      <c r="B15" s="41"/>
      <c r="C15" s="41"/>
      <c r="D15" s="40"/>
      <c r="E15" s="40"/>
      <c r="F15" s="40"/>
    </row>
    <row r="16" spans="1:6" x14ac:dyDescent="0.35">
      <c r="A16" s="55" t="s">
        <v>135</v>
      </c>
      <c r="B16" s="41"/>
      <c r="C16" s="41"/>
      <c r="D16" s="40"/>
      <c r="E16" s="40"/>
      <c r="F16" s="40"/>
    </row>
    <row r="17" spans="1:6" x14ac:dyDescent="0.35">
      <c r="A17" s="22" t="s">
        <v>74</v>
      </c>
      <c r="B17" s="41"/>
      <c r="C17" s="41"/>
      <c r="D17" s="40"/>
      <c r="E17" s="40"/>
      <c r="F17" s="40"/>
    </row>
    <row r="18" spans="1:6" x14ac:dyDescent="0.35">
      <c r="A18" s="22" t="s">
        <v>75</v>
      </c>
      <c r="B18" s="41"/>
      <c r="C18" s="41"/>
      <c r="D18" s="40"/>
      <c r="E18" s="40"/>
      <c r="F18" s="40"/>
    </row>
    <row r="19" spans="1:6" ht="26" x14ac:dyDescent="0.35">
      <c r="A19" s="22" t="s">
        <v>76</v>
      </c>
      <c r="B19" s="41"/>
      <c r="C19" s="41"/>
      <c r="D19" s="40"/>
      <c r="E19" s="40"/>
      <c r="F19" s="40"/>
    </row>
    <row r="20" spans="1:6" x14ac:dyDescent="0.35">
      <c r="A20" s="22" t="s">
        <v>27</v>
      </c>
      <c r="B20" s="41"/>
      <c r="C20" s="41"/>
      <c r="D20" s="40"/>
      <c r="E20" s="40"/>
      <c r="F20" s="40"/>
    </row>
    <row r="21" spans="1:6" ht="26" x14ac:dyDescent="0.35">
      <c r="A21" s="22" t="s">
        <v>131</v>
      </c>
      <c r="B21" s="41"/>
      <c r="C21" s="41"/>
      <c r="D21" s="40"/>
      <c r="E21" s="40"/>
      <c r="F21" s="40"/>
    </row>
    <row r="22" spans="1:6" x14ac:dyDescent="0.35">
      <c r="A22" s="220" t="s">
        <v>186</v>
      </c>
      <c r="B22" s="223"/>
      <c r="C22" s="223"/>
      <c r="D22" s="219"/>
      <c r="E22" s="219"/>
      <c r="F22" s="219"/>
    </row>
    <row r="23" spans="1:6" ht="26" x14ac:dyDescent="0.35">
      <c r="A23" s="47" t="s">
        <v>136</v>
      </c>
      <c r="B23" s="136" t="s">
        <v>40</v>
      </c>
      <c r="C23" s="136" t="s">
        <v>23</v>
      </c>
      <c r="D23" s="137" t="s">
        <v>24</v>
      </c>
      <c r="E23" s="137" t="s">
        <v>25</v>
      </c>
      <c r="F23" s="137" t="s">
        <v>26</v>
      </c>
    </row>
    <row r="24" spans="1:6" x14ac:dyDescent="0.35">
      <c r="A24" s="55" t="s">
        <v>140</v>
      </c>
      <c r="B24" s="41">
        <v>1</v>
      </c>
      <c r="C24" s="41"/>
      <c r="D24" s="40"/>
      <c r="E24" s="40"/>
      <c r="F24" s="40"/>
    </row>
    <row r="25" spans="1:6" x14ac:dyDescent="0.35">
      <c r="A25" s="22" t="s">
        <v>4</v>
      </c>
      <c r="B25" s="41">
        <v>1</v>
      </c>
      <c r="C25" s="41"/>
      <c r="D25" s="40"/>
      <c r="E25" s="40"/>
      <c r="F25" s="40"/>
    </row>
    <row r="26" spans="1:6" x14ac:dyDescent="0.35">
      <c r="A26" s="22" t="s">
        <v>137</v>
      </c>
      <c r="B26" s="41">
        <v>1</v>
      </c>
      <c r="C26" s="41"/>
      <c r="D26" s="40"/>
      <c r="E26" s="40"/>
      <c r="F26" s="40"/>
    </row>
    <row r="27" spans="1:6" x14ac:dyDescent="0.35">
      <c r="A27" s="22" t="s">
        <v>138</v>
      </c>
      <c r="B27" s="41">
        <v>1</v>
      </c>
      <c r="C27" s="41"/>
      <c r="D27" s="40"/>
      <c r="E27" s="40"/>
      <c r="F27" s="40"/>
    </row>
    <row r="28" spans="1:6" x14ac:dyDescent="0.35">
      <c r="A28" s="22" t="s">
        <v>139</v>
      </c>
      <c r="B28" s="41">
        <v>1</v>
      </c>
      <c r="C28" s="41"/>
      <c r="D28" s="40"/>
      <c r="E28" s="40"/>
      <c r="F28" s="40"/>
    </row>
    <row r="29" spans="1:6" x14ac:dyDescent="0.35">
      <c r="A29" s="22" t="s">
        <v>5</v>
      </c>
      <c r="B29" s="41">
        <v>1</v>
      </c>
      <c r="C29" s="41"/>
      <c r="D29" s="40"/>
      <c r="E29" s="40"/>
      <c r="F29" s="40"/>
    </row>
    <row r="30" spans="1:6" x14ac:dyDescent="0.35">
      <c r="A30" s="22" t="s">
        <v>6</v>
      </c>
      <c r="B30" s="41">
        <v>1</v>
      </c>
      <c r="C30" s="41"/>
      <c r="D30" s="40"/>
      <c r="E30" s="40"/>
      <c r="F30" s="40"/>
    </row>
    <row r="31" spans="1:6" x14ac:dyDescent="0.35">
      <c r="A31" s="22" t="s">
        <v>148</v>
      </c>
      <c r="B31" s="41">
        <v>1</v>
      </c>
      <c r="C31" s="41"/>
      <c r="D31" s="40"/>
      <c r="E31" s="40"/>
      <c r="F31" s="40"/>
    </row>
    <row r="32" spans="1:6" ht="26" x14ac:dyDescent="0.35">
      <c r="A32" s="283" t="s">
        <v>177</v>
      </c>
      <c r="B32" s="223"/>
      <c r="C32" s="223"/>
      <c r="D32" s="219"/>
      <c r="E32" s="219"/>
      <c r="F32" s="219"/>
    </row>
    <row r="33" spans="1:6" x14ac:dyDescent="0.35">
      <c r="A33" s="55" t="s">
        <v>165</v>
      </c>
      <c r="B33" s="41"/>
      <c r="C33" s="41"/>
      <c r="D33" s="40"/>
      <c r="E33" s="40"/>
      <c r="F33" s="40"/>
    </row>
    <row r="34" spans="1:6" x14ac:dyDescent="0.35">
      <c r="A34" s="55" t="s">
        <v>133</v>
      </c>
      <c r="B34" s="41"/>
      <c r="C34" s="41"/>
      <c r="D34" s="40"/>
      <c r="E34" s="40"/>
      <c r="F34" s="40"/>
    </row>
    <row r="35" spans="1:6" x14ac:dyDescent="0.35">
      <c r="A35" s="22" t="s">
        <v>134</v>
      </c>
      <c r="B35" s="41"/>
      <c r="C35" s="29"/>
      <c r="D35" s="27"/>
      <c r="E35" s="27"/>
      <c r="F35" s="27"/>
    </row>
    <row r="36" spans="1:6" x14ac:dyDescent="0.35">
      <c r="A36" s="22" t="s">
        <v>129</v>
      </c>
      <c r="B36" s="41"/>
      <c r="C36" s="29"/>
      <c r="D36" s="27"/>
      <c r="E36" s="27"/>
      <c r="F36" s="27"/>
    </row>
    <row r="37" spans="1:6" x14ac:dyDescent="0.35">
      <c r="A37" s="22" t="s">
        <v>130</v>
      </c>
      <c r="B37" s="41"/>
      <c r="C37" s="29"/>
      <c r="D37" s="27"/>
      <c r="E37" s="27"/>
      <c r="F37" s="27"/>
    </row>
    <row r="38" spans="1:6" x14ac:dyDescent="0.35">
      <c r="A38" s="22" t="s">
        <v>28</v>
      </c>
      <c r="B38" s="41"/>
      <c r="C38" s="29"/>
      <c r="D38" s="27"/>
      <c r="E38" s="27"/>
      <c r="F38" s="27"/>
    </row>
    <row r="39" spans="1:6" x14ac:dyDescent="0.35">
      <c r="A39" s="22" t="s">
        <v>29</v>
      </c>
      <c r="B39" s="41"/>
      <c r="C39" s="29"/>
      <c r="D39" s="27"/>
      <c r="E39" s="27"/>
      <c r="F39" s="27"/>
    </row>
    <row r="40" spans="1:6" x14ac:dyDescent="0.35">
      <c r="A40" s="22" t="s">
        <v>30</v>
      </c>
      <c r="B40" s="41"/>
      <c r="C40" s="29"/>
      <c r="D40" s="27"/>
      <c r="E40" s="27"/>
      <c r="F40" s="27"/>
    </row>
    <row r="41" spans="1:6" x14ac:dyDescent="0.35">
      <c r="A41" s="22" t="s">
        <v>132</v>
      </c>
      <c r="B41" s="41"/>
      <c r="C41" s="29"/>
      <c r="D41" s="27"/>
      <c r="E41" s="27"/>
      <c r="F41" s="27"/>
    </row>
    <row r="42" spans="1:6" x14ac:dyDescent="0.35">
      <c r="A42" s="22" t="s">
        <v>74</v>
      </c>
      <c r="B42" s="41"/>
      <c r="C42" s="29"/>
      <c r="D42" s="27"/>
      <c r="E42" s="27"/>
      <c r="F42" s="27"/>
    </row>
    <row r="43" spans="1:6" x14ac:dyDescent="0.35">
      <c r="A43" s="22" t="s">
        <v>75</v>
      </c>
      <c r="B43" s="41"/>
      <c r="C43" s="29"/>
      <c r="D43" s="27"/>
      <c r="E43" s="27"/>
      <c r="F43" s="27"/>
    </row>
    <row r="44" spans="1:6" ht="26" x14ac:dyDescent="0.35">
      <c r="A44" s="22" t="s">
        <v>76</v>
      </c>
      <c r="B44" s="41"/>
      <c r="C44" s="29"/>
      <c r="D44" s="27"/>
      <c r="E44" s="27"/>
      <c r="F44" s="27"/>
    </row>
    <row r="45" spans="1:6" x14ac:dyDescent="0.35">
      <c r="A45" s="22" t="s">
        <v>27</v>
      </c>
      <c r="B45" s="41"/>
      <c r="C45" s="29"/>
      <c r="D45" s="27"/>
      <c r="E45" s="27"/>
      <c r="F45" s="27"/>
    </row>
    <row r="46" spans="1:6" ht="26" x14ac:dyDescent="0.35">
      <c r="A46" s="22" t="s">
        <v>131</v>
      </c>
      <c r="B46" s="41"/>
      <c r="C46" s="29"/>
      <c r="D46" s="27"/>
      <c r="E46" s="27"/>
      <c r="F46" s="27"/>
    </row>
    <row r="47" spans="1:6" x14ac:dyDescent="0.35">
      <c r="A47" s="283" t="s">
        <v>187</v>
      </c>
      <c r="B47" s="380"/>
      <c r="C47" s="363"/>
      <c r="D47" s="232"/>
      <c r="E47" s="232"/>
      <c r="F47" s="232"/>
    </row>
    <row r="48" spans="1:6" ht="26" x14ac:dyDescent="0.35">
      <c r="A48" s="47" t="s">
        <v>136</v>
      </c>
      <c r="B48" s="139" t="s">
        <v>2</v>
      </c>
      <c r="C48" s="163" t="s">
        <v>23</v>
      </c>
      <c r="D48" s="137" t="s">
        <v>24</v>
      </c>
      <c r="E48" s="137" t="s">
        <v>25</v>
      </c>
      <c r="F48" s="137" t="s">
        <v>26</v>
      </c>
    </row>
    <row r="49" spans="1:6" x14ac:dyDescent="0.35">
      <c r="A49" s="55" t="s">
        <v>140</v>
      </c>
      <c r="B49" s="41"/>
      <c r="C49" s="29"/>
      <c r="D49" s="27"/>
      <c r="E49" s="27"/>
      <c r="F49" s="27"/>
    </row>
    <row r="50" spans="1:6" x14ac:dyDescent="0.35">
      <c r="A50" s="22" t="s">
        <v>4</v>
      </c>
      <c r="B50" s="41"/>
      <c r="C50" s="29"/>
      <c r="D50" s="27"/>
      <c r="E50" s="27"/>
      <c r="F50" s="27"/>
    </row>
    <row r="51" spans="1:6" x14ac:dyDescent="0.35">
      <c r="A51" s="22" t="s">
        <v>137</v>
      </c>
      <c r="B51" s="246"/>
    </row>
    <row r="52" spans="1:6" ht="15.5" x14ac:dyDescent="0.35">
      <c r="A52" s="22" t="s">
        <v>138</v>
      </c>
      <c r="B52" s="41"/>
      <c r="C52" s="80"/>
      <c r="D52" s="40"/>
      <c r="E52" s="40"/>
      <c r="F52" s="40"/>
    </row>
    <row r="53" spans="1:6" ht="15.5" x14ac:dyDescent="0.35">
      <c r="A53" s="22" t="s">
        <v>139</v>
      </c>
      <c r="B53" s="41"/>
      <c r="C53" s="80"/>
      <c r="D53" s="40"/>
      <c r="E53" s="40"/>
      <c r="F53" s="40"/>
    </row>
    <row r="54" spans="1:6" ht="15.5" x14ac:dyDescent="0.35">
      <c r="A54" s="22" t="s">
        <v>5</v>
      </c>
      <c r="B54" s="41"/>
      <c r="C54" s="80"/>
      <c r="D54" s="40"/>
      <c r="E54" s="40"/>
      <c r="F54" s="40"/>
    </row>
    <row r="55" spans="1:6" ht="15.5" x14ac:dyDescent="0.35">
      <c r="A55" s="22" t="s">
        <v>6</v>
      </c>
      <c r="B55" s="41"/>
      <c r="C55" s="80"/>
      <c r="D55" s="40"/>
      <c r="E55" s="40"/>
      <c r="F55" s="40"/>
    </row>
    <row r="56" spans="1:6" ht="16" thickBot="1" x14ac:dyDescent="0.4">
      <c r="A56" s="22" t="s">
        <v>125</v>
      </c>
      <c r="B56" s="71"/>
      <c r="C56" s="80"/>
      <c r="D56" s="72"/>
      <c r="E56" s="72"/>
      <c r="F56" s="72"/>
    </row>
    <row r="57" spans="1:6" ht="15" thickBot="1" x14ac:dyDescent="0.4">
      <c r="A57" s="220"/>
      <c r="B57" s="377" t="s">
        <v>31</v>
      </c>
      <c r="C57" s="378"/>
      <c r="D57" s="378"/>
      <c r="E57" s="378"/>
      <c r="F57" s="379"/>
    </row>
    <row r="58" spans="1:6" x14ac:dyDescent="0.35">
      <c r="A58" s="93"/>
      <c r="B58" s="94"/>
      <c r="C58" s="95"/>
      <c r="D58" s="95"/>
      <c r="E58" s="95"/>
      <c r="F58" s="95"/>
    </row>
    <row r="59" spans="1:6" x14ac:dyDescent="0.35">
      <c r="A59" s="506" t="s">
        <v>32</v>
      </c>
      <c r="B59" s="506"/>
      <c r="C59" s="141"/>
      <c r="D59" s="134"/>
      <c r="E59" s="134"/>
      <c r="F59" s="134"/>
    </row>
    <row r="60" spans="1:6" x14ac:dyDescent="0.35">
      <c r="A60" s="70" t="s">
        <v>7</v>
      </c>
      <c r="B60" s="70" t="s">
        <v>2</v>
      </c>
      <c r="C60" s="163" t="s">
        <v>23</v>
      </c>
      <c r="D60" s="137" t="s">
        <v>24</v>
      </c>
      <c r="E60" s="137" t="s">
        <v>25</v>
      </c>
      <c r="F60" s="137" t="s">
        <v>26</v>
      </c>
    </row>
    <row r="61" spans="1:6" x14ac:dyDescent="0.35">
      <c r="A61" s="73" t="s">
        <v>8</v>
      </c>
      <c r="B61" s="265">
        <v>6</v>
      </c>
      <c r="C61" s="14"/>
      <c r="D61" s="40"/>
      <c r="E61" s="40"/>
      <c r="F61" s="40"/>
    </row>
    <row r="62" spans="1:6" x14ac:dyDescent="0.35">
      <c r="A62" s="73" t="s">
        <v>141</v>
      </c>
      <c r="B62" s="265">
        <v>6</v>
      </c>
      <c r="C62" s="14"/>
      <c r="D62" s="40"/>
      <c r="E62" s="40"/>
      <c r="F62" s="40"/>
    </row>
    <row r="63" spans="1:6" x14ac:dyDescent="0.35">
      <c r="A63" s="73" t="s">
        <v>10</v>
      </c>
      <c r="B63" s="265">
        <v>6</v>
      </c>
      <c r="C63" s="14"/>
      <c r="D63" s="40"/>
      <c r="E63" s="40"/>
      <c r="F63" s="40"/>
    </row>
    <row r="64" spans="1:6" x14ac:dyDescent="0.35">
      <c r="A64" s="73" t="s">
        <v>115</v>
      </c>
      <c r="B64" s="430">
        <v>6</v>
      </c>
      <c r="C64" s="14"/>
      <c r="D64" s="40"/>
      <c r="E64" s="40"/>
      <c r="F64" s="40"/>
    </row>
    <row r="65" spans="1:6" x14ac:dyDescent="0.35">
      <c r="A65" s="73" t="s">
        <v>11</v>
      </c>
      <c r="B65" s="266">
        <v>6</v>
      </c>
      <c r="C65" s="14"/>
      <c r="D65" s="40"/>
      <c r="E65" s="40"/>
      <c r="F65" s="40"/>
    </row>
    <row r="66" spans="1:6" ht="29" x14ac:dyDescent="0.35">
      <c r="A66" s="102" t="s">
        <v>116</v>
      </c>
      <c r="B66" s="265">
        <v>6</v>
      </c>
      <c r="C66" s="14"/>
      <c r="D66" s="40"/>
      <c r="E66" s="40"/>
      <c r="F66" s="40"/>
    </row>
    <row r="67" spans="1:6" x14ac:dyDescent="0.35">
      <c r="A67" s="73" t="s">
        <v>12</v>
      </c>
      <c r="B67" s="267">
        <v>2</v>
      </c>
      <c r="C67" s="14"/>
      <c r="D67" s="40"/>
      <c r="E67" s="40"/>
      <c r="F67" s="40"/>
    </row>
    <row r="68" spans="1:6" x14ac:dyDescent="0.35">
      <c r="A68" s="73" t="s">
        <v>13</v>
      </c>
      <c r="B68" s="268">
        <v>3</v>
      </c>
      <c r="C68" s="14"/>
      <c r="D68" s="40"/>
      <c r="E68" s="40"/>
      <c r="F68" s="40"/>
    </row>
    <row r="69" spans="1:6" x14ac:dyDescent="0.35">
      <c r="A69" s="73" t="s">
        <v>14</v>
      </c>
      <c r="B69" s="267">
        <v>2</v>
      </c>
      <c r="C69" s="14"/>
      <c r="D69" s="40"/>
      <c r="E69" s="40"/>
      <c r="F69" s="40"/>
    </row>
    <row r="70" spans="1:6" ht="29" x14ac:dyDescent="0.35">
      <c r="A70" s="102" t="s">
        <v>142</v>
      </c>
      <c r="B70" s="267">
        <v>1</v>
      </c>
      <c r="C70" s="14"/>
      <c r="D70" s="40"/>
      <c r="E70" s="40"/>
      <c r="F70" s="40"/>
    </row>
    <row r="71" spans="1:6" x14ac:dyDescent="0.35">
      <c r="A71" s="37" t="s">
        <v>33</v>
      </c>
      <c r="B71" s="269">
        <v>6</v>
      </c>
      <c r="C71" s="14"/>
      <c r="D71" s="40"/>
      <c r="E71" s="40"/>
      <c r="F71" s="40"/>
    </row>
    <row r="72" spans="1:6" x14ac:dyDescent="0.35">
      <c r="A72" s="37" t="s">
        <v>121</v>
      </c>
      <c r="B72" s="269">
        <v>1</v>
      </c>
      <c r="C72" s="14"/>
      <c r="D72" s="40"/>
      <c r="E72" s="40"/>
      <c r="F72" s="40"/>
    </row>
    <row r="73" spans="1:6" x14ac:dyDescent="0.35">
      <c r="A73" s="230"/>
      <c r="B73" s="370" t="s">
        <v>34</v>
      </c>
      <c r="C73" s="346"/>
      <c r="D73" s="232"/>
      <c r="E73" s="232"/>
      <c r="F73" s="232"/>
    </row>
    <row r="74" spans="1:6" x14ac:dyDescent="0.35">
      <c r="A74" s="14"/>
      <c r="B74" s="14"/>
      <c r="C74" s="14"/>
      <c r="D74" s="14"/>
      <c r="E74" s="14"/>
      <c r="F74" s="14"/>
    </row>
    <row r="75" spans="1:6" x14ac:dyDescent="0.35">
      <c r="A75" s="507" t="s">
        <v>16</v>
      </c>
      <c r="B75" s="507"/>
      <c r="C75" s="147"/>
      <c r="D75" s="148"/>
      <c r="E75" s="148"/>
      <c r="F75" s="148"/>
    </row>
    <row r="76" spans="1:6" x14ac:dyDescent="0.35">
      <c r="A76" s="70" t="s">
        <v>7</v>
      </c>
      <c r="B76" s="70" t="s">
        <v>17</v>
      </c>
      <c r="C76" s="163" t="s">
        <v>23</v>
      </c>
      <c r="D76" s="137" t="s">
        <v>24</v>
      </c>
      <c r="E76" s="137" t="s">
        <v>25</v>
      </c>
      <c r="F76" s="137" t="s">
        <v>26</v>
      </c>
    </row>
    <row r="77" spans="1:6" ht="15.5" x14ac:dyDescent="0.35">
      <c r="A77" s="79" t="s">
        <v>97</v>
      </c>
      <c r="B77" s="87">
        <v>1</v>
      </c>
      <c r="C77" s="88"/>
      <c r="D77" s="88"/>
      <c r="E77" s="76"/>
      <c r="F77" s="76"/>
    </row>
    <row r="78" spans="1:6" ht="15.5" x14ac:dyDescent="0.35">
      <c r="A78" s="79" t="s">
        <v>98</v>
      </c>
      <c r="B78" s="87">
        <v>1</v>
      </c>
      <c r="C78" s="88"/>
      <c r="D78" s="88"/>
      <c r="E78" s="76"/>
      <c r="F78" s="76"/>
    </row>
    <row r="79" spans="1:6" ht="15.5" x14ac:dyDescent="0.35">
      <c r="A79" s="79" t="s">
        <v>99</v>
      </c>
      <c r="B79" s="87">
        <v>1</v>
      </c>
      <c r="C79" s="88"/>
      <c r="D79" s="88"/>
      <c r="E79" s="76"/>
      <c r="F79" s="76"/>
    </row>
    <row r="80" spans="1:6" ht="15.5" x14ac:dyDescent="0.35">
      <c r="A80" s="79" t="s">
        <v>100</v>
      </c>
      <c r="B80" s="87">
        <v>1</v>
      </c>
      <c r="C80" s="88"/>
      <c r="D80" s="88"/>
      <c r="E80" s="76"/>
      <c r="F80" s="76"/>
    </row>
    <row r="81" spans="1:6" ht="15.5" x14ac:dyDescent="0.35">
      <c r="A81" s="79" t="s">
        <v>101</v>
      </c>
      <c r="B81" s="87">
        <v>1</v>
      </c>
      <c r="C81" s="88"/>
      <c r="D81" s="88"/>
      <c r="E81" s="76"/>
      <c r="F81" s="76"/>
    </row>
    <row r="82" spans="1:6" ht="15.5" x14ac:dyDescent="0.35">
      <c r="A82" s="79" t="s">
        <v>102</v>
      </c>
      <c r="B82" s="87">
        <v>1</v>
      </c>
      <c r="C82" s="88"/>
      <c r="D82" s="88"/>
      <c r="E82" s="76"/>
      <c r="F82" s="76"/>
    </row>
    <row r="83" spans="1:6" ht="15.5" x14ac:dyDescent="0.35">
      <c r="A83" s="79" t="s">
        <v>103</v>
      </c>
      <c r="B83" s="87">
        <v>1</v>
      </c>
      <c r="C83" s="88"/>
      <c r="D83" s="88"/>
      <c r="E83" s="76"/>
      <c r="F83" s="76"/>
    </row>
    <row r="84" spans="1:6" ht="31" x14ac:dyDescent="0.35">
      <c r="A84" s="79" t="s">
        <v>105</v>
      </c>
      <c r="B84" s="87">
        <v>1</v>
      </c>
      <c r="C84" s="88"/>
      <c r="D84" s="88"/>
      <c r="E84" s="76"/>
      <c r="F84" s="76"/>
    </row>
    <row r="85" spans="1:6" ht="15.5" x14ac:dyDescent="0.35">
      <c r="A85" s="79" t="s">
        <v>104</v>
      </c>
      <c r="B85" s="87">
        <v>1</v>
      </c>
      <c r="C85" s="88"/>
      <c r="D85" s="88"/>
      <c r="E85" s="76"/>
      <c r="F85" s="76"/>
    </row>
    <row r="86" spans="1:6" ht="15.5" x14ac:dyDescent="0.35">
      <c r="A86" s="28" t="s">
        <v>143</v>
      </c>
      <c r="B86" s="87">
        <v>1</v>
      </c>
      <c r="C86" s="88"/>
      <c r="D86" s="88"/>
      <c r="E86" s="76"/>
      <c r="F86" s="76"/>
    </row>
    <row r="87" spans="1:6" ht="15.5" x14ac:dyDescent="0.35">
      <c r="A87" s="28" t="s">
        <v>144</v>
      </c>
      <c r="B87" s="87">
        <v>1</v>
      </c>
      <c r="C87" s="88"/>
      <c r="D87" s="88"/>
      <c r="E87" s="76"/>
      <c r="F87" s="76"/>
    </row>
    <row r="88" spans="1:6" ht="15.5" x14ac:dyDescent="0.35">
      <c r="A88" s="79" t="s">
        <v>112</v>
      </c>
      <c r="B88" s="80">
        <v>1</v>
      </c>
      <c r="C88" s="88"/>
      <c r="D88" s="88"/>
      <c r="E88" s="76"/>
      <c r="F88" s="76"/>
    </row>
    <row r="89" spans="1:6" ht="15.5" x14ac:dyDescent="0.35">
      <c r="A89" s="79" t="s">
        <v>72</v>
      </c>
      <c r="B89" s="80">
        <v>1</v>
      </c>
      <c r="C89" s="88"/>
      <c r="D89" s="88"/>
      <c r="E89" s="76"/>
      <c r="F89" s="76"/>
    </row>
    <row r="90" spans="1:6" ht="15.5" x14ac:dyDescent="0.35">
      <c r="A90" s="79" t="s">
        <v>88</v>
      </c>
      <c r="B90" s="80">
        <v>2</v>
      </c>
      <c r="C90" s="88"/>
      <c r="D90" s="88"/>
      <c r="E90" s="76"/>
      <c r="F90" s="76"/>
    </row>
    <row r="91" spans="1:6" ht="15.5" x14ac:dyDescent="0.35">
      <c r="A91" s="79" t="s">
        <v>92</v>
      </c>
      <c r="B91" s="44">
        <v>5</v>
      </c>
      <c r="C91" s="88"/>
      <c r="D91" s="88"/>
      <c r="E91" s="76"/>
      <c r="F91" s="76"/>
    </row>
    <row r="92" spans="1:6" ht="15.5" x14ac:dyDescent="0.35">
      <c r="A92" s="79" t="s">
        <v>93</v>
      </c>
      <c r="B92" s="44">
        <v>10</v>
      </c>
      <c r="C92" s="88"/>
      <c r="D92" s="88"/>
      <c r="E92" s="76"/>
      <c r="F92" s="76"/>
    </row>
    <row r="93" spans="1:6" ht="31" x14ac:dyDescent="0.35">
      <c r="A93" s="79" t="s">
        <v>85</v>
      </c>
      <c r="B93" s="80">
        <v>2</v>
      </c>
      <c r="C93" s="88"/>
      <c r="D93" s="88"/>
      <c r="E93" s="76"/>
      <c r="F93" s="76"/>
    </row>
    <row r="94" spans="1:6" ht="31" x14ac:dyDescent="0.35">
      <c r="A94" s="218" t="s">
        <v>120</v>
      </c>
      <c r="B94" s="80">
        <v>1</v>
      </c>
      <c r="C94" s="88"/>
      <c r="D94" s="88"/>
      <c r="E94" s="76"/>
      <c r="F94" s="76"/>
    </row>
    <row r="95" spans="1:6" ht="15.5" x14ac:dyDescent="0.35">
      <c r="A95" s="79" t="s">
        <v>86</v>
      </c>
      <c r="B95" s="80">
        <v>1</v>
      </c>
      <c r="C95" s="88"/>
      <c r="D95" s="88"/>
      <c r="E95" s="76"/>
      <c r="F95" s="76"/>
    </row>
    <row r="96" spans="1:6" ht="15.5" x14ac:dyDescent="0.35">
      <c r="A96" s="79" t="s">
        <v>108</v>
      </c>
      <c r="B96" s="80">
        <v>2</v>
      </c>
      <c r="C96" s="88"/>
      <c r="D96" s="88"/>
      <c r="E96" s="76"/>
      <c r="F96" s="76"/>
    </row>
    <row r="97" spans="1:6" ht="15.5" x14ac:dyDescent="0.35">
      <c r="A97" s="79" t="s">
        <v>71</v>
      </c>
      <c r="B97" s="80">
        <v>1</v>
      </c>
      <c r="C97" s="90"/>
      <c r="D97" s="88"/>
      <c r="E97" s="76"/>
      <c r="F97" s="76"/>
    </row>
    <row r="98" spans="1:6" ht="15.5" x14ac:dyDescent="0.35">
      <c r="A98" s="79" t="s">
        <v>109</v>
      </c>
      <c r="B98" s="80">
        <v>2</v>
      </c>
      <c r="C98" s="90"/>
      <c r="D98" s="88"/>
      <c r="E98" s="76"/>
      <c r="F98" s="76"/>
    </row>
    <row r="99" spans="1:6" ht="15.5" x14ac:dyDescent="0.35">
      <c r="A99" s="79" t="s">
        <v>188</v>
      </c>
      <c r="B99" s="80">
        <v>2</v>
      </c>
      <c r="C99" s="90"/>
      <c r="D99" s="88"/>
      <c r="E99" s="76"/>
      <c r="F99" s="76"/>
    </row>
    <row r="100" spans="1:6" ht="15.5" x14ac:dyDescent="0.35">
      <c r="A100" s="79" t="s">
        <v>89</v>
      </c>
      <c r="B100" s="80">
        <v>2</v>
      </c>
      <c r="C100" s="90"/>
      <c r="D100" s="88"/>
      <c r="E100" s="76"/>
      <c r="F100" s="76"/>
    </row>
    <row r="101" spans="1:6" ht="15.5" x14ac:dyDescent="0.35">
      <c r="C101" s="88"/>
      <c r="D101" s="88"/>
      <c r="E101" s="76"/>
      <c r="F101" s="76"/>
    </row>
    <row r="102" spans="1:6" ht="31" x14ac:dyDescent="0.35">
      <c r="A102" s="79" t="s">
        <v>111</v>
      </c>
      <c r="B102" s="80">
        <v>1</v>
      </c>
      <c r="C102" s="88"/>
      <c r="D102" s="88"/>
      <c r="E102" s="76"/>
      <c r="F102" s="76"/>
    </row>
    <row r="103" spans="1:6" ht="15.5" x14ac:dyDescent="0.35">
      <c r="A103" s="79" t="s">
        <v>145</v>
      </c>
      <c r="B103" s="80">
        <v>1</v>
      </c>
      <c r="C103" s="88"/>
      <c r="D103" s="88"/>
      <c r="E103" s="76"/>
      <c r="F103" s="76"/>
    </row>
    <row r="104" spans="1:6" ht="15.5" x14ac:dyDescent="0.35">
      <c r="A104" s="79" t="s">
        <v>106</v>
      </c>
      <c r="B104" s="87">
        <v>1</v>
      </c>
      <c r="C104" s="88"/>
      <c r="D104" s="88"/>
      <c r="E104" s="76"/>
      <c r="F104" s="76"/>
    </row>
    <row r="105" spans="1:6" ht="15.5" x14ac:dyDescent="0.35">
      <c r="A105" s="79" t="s">
        <v>107</v>
      </c>
      <c r="B105" s="87">
        <v>1</v>
      </c>
      <c r="C105" s="88"/>
      <c r="D105" s="88"/>
      <c r="E105" s="76"/>
      <c r="F105" s="76"/>
    </row>
    <row r="106" spans="1:6" ht="15.5" x14ac:dyDescent="0.35">
      <c r="A106" s="79" t="s">
        <v>110</v>
      </c>
      <c r="B106" s="80">
        <v>1</v>
      </c>
      <c r="C106" s="88"/>
      <c r="D106" s="88"/>
      <c r="E106" s="76"/>
      <c r="F106" s="76"/>
    </row>
    <row r="107" spans="1:6" x14ac:dyDescent="0.35">
      <c r="A107" s="353"/>
      <c r="B107" s="353"/>
      <c r="C107" s="366"/>
      <c r="D107" s="366"/>
      <c r="E107" s="367"/>
      <c r="F107" s="367"/>
    </row>
    <row r="108" spans="1:6" x14ac:dyDescent="0.35">
      <c r="A108" s="507" t="s">
        <v>18</v>
      </c>
      <c r="B108" s="507"/>
      <c r="C108" s="147"/>
      <c r="D108" s="134"/>
      <c r="E108" s="134"/>
      <c r="F108" s="134"/>
    </row>
    <row r="109" spans="1:6" x14ac:dyDescent="0.35">
      <c r="A109" s="70" t="s">
        <v>7</v>
      </c>
      <c r="B109" s="74" t="s">
        <v>2</v>
      </c>
      <c r="C109" s="163" t="s">
        <v>23</v>
      </c>
      <c r="D109" s="137" t="s">
        <v>24</v>
      </c>
      <c r="E109" s="137" t="s">
        <v>25</v>
      </c>
      <c r="F109" s="137" t="s">
        <v>26</v>
      </c>
    </row>
    <row r="110" spans="1:6" ht="29" x14ac:dyDescent="0.35">
      <c r="A110" s="37" t="s">
        <v>95</v>
      </c>
      <c r="B110" s="336">
        <v>1</v>
      </c>
      <c r="C110" s="198"/>
      <c r="D110" s="198"/>
      <c r="E110" s="198"/>
      <c r="F110" s="198"/>
    </row>
    <row r="111" spans="1:6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6" x14ac:dyDescent="0.35">
      <c r="A112" s="204" t="s">
        <v>19</v>
      </c>
      <c r="B112" s="336">
        <v>1</v>
      </c>
      <c r="C112" s="198"/>
      <c r="D112" s="198"/>
      <c r="E112" s="198"/>
      <c r="F112" s="198"/>
    </row>
    <row r="113" spans="1:6" x14ac:dyDescent="0.35">
      <c r="A113" s="204" t="s">
        <v>20</v>
      </c>
      <c r="B113" s="336">
        <v>1</v>
      </c>
      <c r="C113" s="198"/>
      <c r="D113" s="198"/>
      <c r="E113" s="198"/>
      <c r="F113" s="198"/>
    </row>
    <row r="114" spans="1:6" x14ac:dyDescent="0.35">
      <c r="A114" s="204" t="s">
        <v>21</v>
      </c>
      <c r="B114" s="336">
        <v>2</v>
      </c>
      <c r="C114" s="198"/>
      <c r="D114" s="198"/>
      <c r="E114" s="198"/>
      <c r="F114" s="198"/>
    </row>
    <row r="115" spans="1:6" ht="42" customHeight="1" x14ac:dyDescent="0.35">
      <c r="A115" s="283" t="s">
        <v>228</v>
      </c>
      <c r="B115" s="362"/>
      <c r="C115" s="362"/>
      <c r="D115" s="219"/>
      <c r="E115" s="219"/>
      <c r="F115" s="219"/>
    </row>
    <row r="116" spans="1:6" x14ac:dyDescent="0.35">
      <c r="A116" s="335" t="s">
        <v>183</v>
      </c>
      <c r="B116" s="335"/>
      <c r="C116" s="335"/>
      <c r="D116" s="335"/>
      <c r="E116" s="335"/>
      <c r="F116" s="335"/>
    </row>
    <row r="117" spans="1:6" x14ac:dyDescent="0.35">
      <c r="A117" s="305" t="s">
        <v>7</v>
      </c>
      <c r="B117" s="74" t="s">
        <v>2</v>
      </c>
      <c r="C117" s="163" t="s">
        <v>23</v>
      </c>
      <c r="D117" s="137" t="s">
        <v>24</v>
      </c>
      <c r="E117" s="137" t="s">
        <v>25</v>
      </c>
      <c r="F117" s="137" t="s">
        <v>26</v>
      </c>
    </row>
    <row r="118" spans="1:6" ht="26" x14ac:dyDescent="0.35">
      <c r="A118" s="22" t="s">
        <v>146</v>
      </c>
      <c r="B118" s="75">
        <v>4</v>
      </c>
      <c r="C118" s="75"/>
      <c r="D118" s="40"/>
      <c r="E118" s="40"/>
      <c r="F118" s="40"/>
    </row>
    <row r="119" spans="1:6" s="210" customFormat="1" x14ac:dyDescent="0.35">
      <c r="A119" s="283" t="s">
        <v>222</v>
      </c>
      <c r="B119" s="232"/>
      <c r="C119" s="219"/>
      <c r="D119" s="219"/>
      <c r="E119" s="219"/>
      <c r="F119" s="219"/>
    </row>
    <row r="120" spans="1:6" x14ac:dyDescent="0.35">
      <c r="A120" s="67"/>
      <c r="B120" s="40"/>
      <c r="C120" s="40"/>
      <c r="D120" s="40"/>
      <c r="E120" s="40"/>
      <c r="F120" s="40"/>
    </row>
    <row r="121" spans="1:6" x14ac:dyDescent="0.35">
      <c r="A121" s="335" t="s">
        <v>37</v>
      </c>
      <c r="B121" s="148"/>
      <c r="C121" s="148"/>
      <c r="D121" s="148"/>
      <c r="E121" s="148"/>
      <c r="F121" s="148"/>
    </row>
    <row r="122" spans="1:6" x14ac:dyDescent="0.35">
      <c r="A122" s="190" t="s">
        <v>7</v>
      </c>
      <c r="B122" s="74" t="s">
        <v>2</v>
      </c>
      <c r="C122" s="163" t="s">
        <v>23</v>
      </c>
      <c r="D122" s="137" t="s">
        <v>24</v>
      </c>
      <c r="E122" s="137" t="s">
        <v>25</v>
      </c>
      <c r="F122" s="137" t="s">
        <v>26</v>
      </c>
    </row>
    <row r="123" spans="1:6" x14ac:dyDescent="0.35">
      <c r="A123" s="15" t="s">
        <v>126</v>
      </c>
      <c r="B123" s="40" t="s">
        <v>62</v>
      </c>
      <c r="C123" s="40"/>
      <c r="D123" s="40"/>
      <c r="E123" s="40"/>
      <c r="F123" s="40"/>
    </row>
    <row r="124" spans="1:6" x14ac:dyDescent="0.35">
      <c r="A124" s="15" t="s">
        <v>123</v>
      </c>
      <c r="B124" s="40">
        <v>19</v>
      </c>
      <c r="C124" s="40"/>
      <c r="D124" s="40"/>
      <c r="E124" s="40"/>
      <c r="F124" s="40"/>
    </row>
    <row r="125" spans="1:6" x14ac:dyDescent="0.35">
      <c r="A125" s="15" t="s">
        <v>124</v>
      </c>
      <c r="B125" s="40">
        <v>0</v>
      </c>
      <c r="C125" s="40"/>
      <c r="D125" s="40"/>
      <c r="E125" s="40"/>
      <c r="F125" s="40"/>
    </row>
    <row r="126" spans="1:6" x14ac:dyDescent="0.35">
      <c r="A126" s="283" t="s">
        <v>172</v>
      </c>
      <c r="B126" s="232"/>
      <c r="C126" s="232"/>
      <c r="D126" s="232"/>
      <c r="E126" s="232"/>
      <c r="F126" s="232"/>
    </row>
    <row r="127" spans="1:6" x14ac:dyDescent="0.35">
      <c r="A127" s="335" t="s">
        <v>185</v>
      </c>
      <c r="B127" s="40"/>
      <c r="C127" s="40"/>
      <c r="D127" s="40"/>
      <c r="E127" s="40"/>
      <c r="F127" s="40"/>
    </row>
    <row r="128" spans="1:6" x14ac:dyDescent="0.35">
      <c r="A128" s="190" t="s">
        <v>7</v>
      </c>
      <c r="B128" s="74" t="s">
        <v>2</v>
      </c>
      <c r="C128" s="163" t="s">
        <v>23</v>
      </c>
      <c r="D128" s="137" t="s">
        <v>24</v>
      </c>
      <c r="E128" s="137" t="s">
        <v>25</v>
      </c>
      <c r="F128" s="137" t="s">
        <v>26</v>
      </c>
    </row>
    <row r="129" spans="1:6" x14ac:dyDescent="0.35">
      <c r="A129" s="15" t="s">
        <v>127</v>
      </c>
      <c r="B129" s="40" t="s">
        <v>62</v>
      </c>
      <c r="C129" s="40"/>
      <c r="D129" s="40"/>
      <c r="E129" s="40"/>
      <c r="F129" s="40"/>
    </row>
    <row r="130" spans="1:6" x14ac:dyDescent="0.35">
      <c r="A130" s="283" t="s">
        <v>219</v>
      </c>
      <c r="B130" s="353"/>
      <c r="C130" s="353"/>
      <c r="D130" s="353"/>
      <c r="E130" s="353"/>
      <c r="F130" s="353"/>
    </row>
    <row r="131" spans="1:6" x14ac:dyDescent="0.35">
      <c r="A131" s="27"/>
      <c r="B131" s="40"/>
      <c r="C131" s="40"/>
      <c r="D131" s="40"/>
      <c r="E131" s="40"/>
      <c r="F131" s="40"/>
    </row>
  </sheetData>
  <mergeCells count="6">
    <mergeCell ref="A3:F3"/>
    <mergeCell ref="A75:B75"/>
    <mergeCell ref="A108:B108"/>
    <mergeCell ref="A4:B4"/>
    <mergeCell ref="A5:B5"/>
    <mergeCell ref="A59:B59"/>
  </mergeCells>
  <pageMargins left="0.7" right="0.7" top="0.75" bottom="0.75" header="0.3" footer="0.3"/>
  <pageSetup scale="74" orientation="portrait" r:id="rId1"/>
  <headerFooter>
    <oddFooter>&amp;C&amp;N of &amp;N</oddFooter>
  </headerFooter>
  <rowBreaks count="2" manualBreakCount="2">
    <brk id="57" max="16383" man="1"/>
    <brk id="10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view="pageBreakPreview" topLeftCell="A53" zoomScale="60" zoomScaleNormal="100" workbookViewId="0">
      <selection activeCell="A115" sqref="A115"/>
    </sheetView>
  </sheetViews>
  <sheetFormatPr defaultRowHeight="14.5" x14ac:dyDescent="0.35"/>
  <cols>
    <col min="1" max="1" width="46.453125" customWidth="1"/>
    <col min="2" max="2" width="24.453125" customWidth="1"/>
    <col min="3" max="3" width="16.1796875" customWidth="1"/>
    <col min="4" max="4" width="16.453125" customWidth="1"/>
    <col min="5" max="5" width="10.81640625" customWidth="1"/>
    <col min="6" max="6" width="12.81640625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22</v>
      </c>
      <c r="B3" s="479"/>
      <c r="C3" s="479"/>
      <c r="D3" s="479"/>
      <c r="E3" s="479"/>
      <c r="F3" s="480"/>
    </row>
    <row r="4" spans="1:6" x14ac:dyDescent="0.35">
      <c r="A4" s="504" t="s">
        <v>57</v>
      </c>
      <c r="B4" s="504"/>
      <c r="C4" s="133"/>
      <c r="D4" s="134"/>
      <c r="E4" s="134"/>
      <c r="F4" s="134"/>
    </row>
    <row r="5" spans="1:6" ht="14.4" customHeight="1" x14ac:dyDescent="0.35">
      <c r="A5" s="505" t="s">
        <v>0</v>
      </c>
      <c r="B5" s="505"/>
      <c r="C5" s="135"/>
      <c r="D5" s="134"/>
      <c r="E5" s="134"/>
      <c r="F5" s="134"/>
    </row>
    <row r="6" spans="1:6" x14ac:dyDescent="0.35">
      <c r="A6" s="70" t="s">
        <v>1</v>
      </c>
      <c r="B6" s="136" t="s">
        <v>40</v>
      </c>
      <c r="C6" s="136" t="s">
        <v>23</v>
      </c>
      <c r="D6" s="137" t="s">
        <v>24</v>
      </c>
      <c r="E6" s="137" t="s">
        <v>25</v>
      </c>
      <c r="F6" s="137" t="s">
        <v>26</v>
      </c>
    </row>
    <row r="7" spans="1:6" x14ac:dyDescent="0.35">
      <c r="A7" s="28" t="s">
        <v>3</v>
      </c>
      <c r="B7" s="41">
        <v>1</v>
      </c>
      <c r="C7" s="41"/>
      <c r="D7" s="40"/>
      <c r="E7" s="40"/>
      <c r="F7" s="40"/>
    </row>
    <row r="8" spans="1:6" x14ac:dyDescent="0.35">
      <c r="A8" s="55" t="s">
        <v>133</v>
      </c>
      <c r="B8" s="41"/>
      <c r="C8" s="41"/>
      <c r="D8" s="40"/>
      <c r="E8" s="40"/>
      <c r="F8" s="40"/>
    </row>
    <row r="9" spans="1:6" x14ac:dyDescent="0.35">
      <c r="A9" s="22" t="s">
        <v>134</v>
      </c>
      <c r="B9" s="41"/>
      <c r="C9" s="41"/>
      <c r="D9" s="40"/>
      <c r="E9" s="40"/>
      <c r="F9" s="40"/>
    </row>
    <row r="10" spans="1:6" x14ac:dyDescent="0.35">
      <c r="A10" s="22" t="s">
        <v>129</v>
      </c>
      <c r="B10" s="41"/>
      <c r="C10" s="41"/>
      <c r="D10" s="40"/>
      <c r="E10" s="40"/>
      <c r="F10" s="40"/>
    </row>
    <row r="11" spans="1:6" x14ac:dyDescent="0.35">
      <c r="A11" s="22" t="s">
        <v>130</v>
      </c>
      <c r="B11" s="41"/>
      <c r="C11" s="41"/>
      <c r="D11" s="40"/>
      <c r="E11" s="40"/>
      <c r="F11" s="40"/>
    </row>
    <row r="12" spans="1:6" x14ac:dyDescent="0.35">
      <c r="A12" s="22" t="s">
        <v>28</v>
      </c>
      <c r="B12" s="41"/>
      <c r="C12" s="41"/>
      <c r="D12" s="40"/>
      <c r="E12" s="40"/>
      <c r="F12" s="40"/>
    </row>
    <row r="13" spans="1:6" x14ac:dyDescent="0.35">
      <c r="A13" s="22" t="s">
        <v>29</v>
      </c>
      <c r="B13" s="41"/>
      <c r="C13" s="41"/>
      <c r="D13" s="40"/>
      <c r="E13" s="40"/>
      <c r="F13" s="40"/>
    </row>
    <row r="14" spans="1:6" x14ac:dyDescent="0.35">
      <c r="A14" s="22" t="s">
        <v>30</v>
      </c>
      <c r="B14" s="41"/>
      <c r="C14" s="41"/>
      <c r="D14" s="40"/>
      <c r="E14" s="40"/>
      <c r="F14" s="40"/>
    </row>
    <row r="15" spans="1:6" x14ac:dyDescent="0.35">
      <c r="A15" s="22" t="s">
        <v>132</v>
      </c>
      <c r="B15" s="41"/>
      <c r="C15" s="41"/>
      <c r="D15" s="40"/>
      <c r="E15" s="40"/>
      <c r="F15" s="40"/>
    </row>
    <row r="16" spans="1:6" x14ac:dyDescent="0.35">
      <c r="A16" s="55" t="s">
        <v>135</v>
      </c>
      <c r="B16" s="41"/>
      <c r="C16" s="41"/>
      <c r="D16" s="40"/>
      <c r="E16" s="40"/>
      <c r="F16" s="40"/>
    </row>
    <row r="17" spans="1:6" x14ac:dyDescent="0.35">
      <c r="A17" s="22" t="s">
        <v>74</v>
      </c>
      <c r="B17" s="41"/>
      <c r="C17" s="41"/>
      <c r="D17" s="40"/>
      <c r="E17" s="40"/>
      <c r="F17" s="40"/>
    </row>
    <row r="18" spans="1:6" x14ac:dyDescent="0.35">
      <c r="A18" s="22" t="s">
        <v>75</v>
      </c>
      <c r="B18" s="41"/>
      <c r="C18" s="41"/>
      <c r="D18" s="40"/>
      <c r="E18" s="40"/>
      <c r="F18" s="40"/>
    </row>
    <row r="19" spans="1:6" ht="26" x14ac:dyDescent="0.35">
      <c r="A19" s="22" t="s">
        <v>76</v>
      </c>
      <c r="B19" s="41"/>
      <c r="C19" s="41"/>
      <c r="D19" s="40"/>
      <c r="E19" s="40"/>
      <c r="F19" s="40"/>
    </row>
    <row r="20" spans="1:6" x14ac:dyDescent="0.35">
      <c r="A20" s="22" t="s">
        <v>27</v>
      </c>
      <c r="B20" s="41"/>
      <c r="C20" s="41"/>
      <c r="D20" s="40"/>
      <c r="E20" s="40"/>
      <c r="F20" s="40"/>
    </row>
    <row r="21" spans="1:6" x14ac:dyDescent="0.35">
      <c r="A21" s="22" t="s">
        <v>131</v>
      </c>
      <c r="B21" s="41"/>
      <c r="C21" s="41"/>
      <c r="D21" s="40"/>
      <c r="E21" s="40"/>
      <c r="F21" s="40"/>
    </row>
    <row r="22" spans="1:6" x14ac:dyDescent="0.35">
      <c r="A22" s="220" t="s">
        <v>186</v>
      </c>
      <c r="B22" s="223"/>
      <c r="C22" s="223"/>
      <c r="D22" s="219"/>
      <c r="E22" s="219"/>
      <c r="F22" s="219"/>
    </row>
    <row r="23" spans="1:6" ht="26" x14ac:dyDescent="0.35">
      <c r="A23" s="47" t="s">
        <v>136</v>
      </c>
      <c r="B23" s="136" t="s">
        <v>40</v>
      </c>
      <c r="C23" s="136" t="s">
        <v>23</v>
      </c>
      <c r="D23" s="137" t="s">
        <v>24</v>
      </c>
      <c r="E23" s="137" t="s">
        <v>25</v>
      </c>
      <c r="F23" s="137" t="s">
        <v>26</v>
      </c>
    </row>
    <row r="24" spans="1:6" x14ac:dyDescent="0.35">
      <c r="A24" s="55" t="s">
        <v>140</v>
      </c>
      <c r="B24" s="41">
        <v>1</v>
      </c>
      <c r="C24" s="41"/>
      <c r="D24" s="40"/>
      <c r="E24" s="40"/>
      <c r="F24" s="40"/>
    </row>
    <row r="25" spans="1:6" x14ac:dyDescent="0.35">
      <c r="A25" s="22" t="s">
        <v>4</v>
      </c>
      <c r="B25" s="41">
        <v>1</v>
      </c>
      <c r="C25" s="41"/>
      <c r="D25" s="40"/>
      <c r="E25" s="40"/>
      <c r="F25" s="40"/>
    </row>
    <row r="26" spans="1:6" x14ac:dyDescent="0.35">
      <c r="A26" s="22" t="s">
        <v>137</v>
      </c>
      <c r="B26" s="41">
        <v>1</v>
      </c>
      <c r="C26" s="41"/>
      <c r="D26" s="40"/>
      <c r="E26" s="40"/>
      <c r="F26" s="40"/>
    </row>
    <row r="27" spans="1:6" x14ac:dyDescent="0.35">
      <c r="A27" s="22" t="s">
        <v>138</v>
      </c>
      <c r="B27" s="41">
        <v>1</v>
      </c>
      <c r="C27" s="41"/>
      <c r="D27" s="40"/>
      <c r="E27" s="40"/>
      <c r="F27" s="40"/>
    </row>
    <row r="28" spans="1:6" x14ac:dyDescent="0.35">
      <c r="A28" s="22" t="s">
        <v>139</v>
      </c>
      <c r="B28" s="41">
        <v>1</v>
      </c>
      <c r="C28" s="41"/>
      <c r="D28" s="40"/>
      <c r="E28" s="40"/>
      <c r="F28" s="40"/>
    </row>
    <row r="29" spans="1:6" x14ac:dyDescent="0.35">
      <c r="A29" s="22" t="s">
        <v>5</v>
      </c>
      <c r="B29" s="41">
        <v>1</v>
      </c>
      <c r="C29" s="41"/>
      <c r="D29" s="40"/>
      <c r="E29" s="40"/>
      <c r="F29" s="40"/>
    </row>
    <row r="30" spans="1:6" x14ac:dyDescent="0.35">
      <c r="A30" s="22" t="s">
        <v>6</v>
      </c>
      <c r="B30" s="41">
        <v>1</v>
      </c>
      <c r="C30" s="41"/>
      <c r="D30" s="40"/>
      <c r="E30" s="40"/>
      <c r="F30" s="40"/>
    </row>
    <row r="31" spans="1:6" x14ac:dyDescent="0.35">
      <c r="A31" s="22" t="s">
        <v>148</v>
      </c>
      <c r="B31" s="41">
        <v>1</v>
      </c>
      <c r="C31" s="41"/>
      <c r="D31" s="40"/>
      <c r="E31" s="40"/>
      <c r="F31" s="40"/>
    </row>
    <row r="32" spans="1:6" x14ac:dyDescent="0.35">
      <c r="A32" s="283" t="s">
        <v>177</v>
      </c>
      <c r="B32" s="223"/>
      <c r="C32" s="223"/>
      <c r="D32" s="219"/>
      <c r="E32" s="219"/>
      <c r="F32" s="219"/>
    </row>
    <row r="33" spans="1:6" x14ac:dyDescent="0.35">
      <c r="A33" s="55" t="s">
        <v>165</v>
      </c>
      <c r="B33" s="41"/>
      <c r="C33" s="41"/>
      <c r="D33" s="40"/>
      <c r="E33" s="40"/>
      <c r="F33" s="40"/>
    </row>
    <row r="34" spans="1:6" x14ac:dyDescent="0.35">
      <c r="A34" s="55" t="s">
        <v>133</v>
      </c>
      <c r="B34" s="41"/>
      <c r="C34" s="29"/>
      <c r="D34" s="27"/>
      <c r="E34" s="27"/>
      <c r="F34" s="27"/>
    </row>
    <row r="35" spans="1:6" x14ac:dyDescent="0.35">
      <c r="A35" s="22" t="s">
        <v>134</v>
      </c>
      <c r="B35" s="41"/>
      <c r="C35" s="29"/>
      <c r="D35" s="27"/>
      <c r="E35" s="27"/>
      <c r="F35" s="27"/>
    </row>
    <row r="36" spans="1:6" x14ac:dyDescent="0.35">
      <c r="A36" s="22" t="s">
        <v>129</v>
      </c>
      <c r="B36" s="41"/>
      <c r="C36" s="29"/>
      <c r="D36" s="27"/>
      <c r="E36" s="27"/>
      <c r="F36" s="27"/>
    </row>
    <row r="37" spans="1:6" x14ac:dyDescent="0.35">
      <c r="A37" s="22" t="s">
        <v>130</v>
      </c>
      <c r="B37" s="41"/>
      <c r="C37" s="29"/>
      <c r="D37" s="27"/>
      <c r="E37" s="27"/>
      <c r="F37" s="27"/>
    </row>
    <row r="38" spans="1:6" x14ac:dyDescent="0.35">
      <c r="A38" s="22" t="s">
        <v>28</v>
      </c>
      <c r="B38" s="41"/>
      <c r="C38" s="29"/>
      <c r="D38" s="27"/>
      <c r="E38" s="27"/>
      <c r="F38" s="27"/>
    </row>
    <row r="39" spans="1:6" x14ac:dyDescent="0.35">
      <c r="A39" s="22" t="s">
        <v>29</v>
      </c>
      <c r="B39" s="41"/>
      <c r="C39" s="29"/>
      <c r="D39" s="27"/>
      <c r="E39" s="27"/>
      <c r="F39" s="27"/>
    </row>
    <row r="40" spans="1:6" x14ac:dyDescent="0.35">
      <c r="A40" s="22" t="s">
        <v>30</v>
      </c>
      <c r="B40" s="41"/>
      <c r="C40" s="29"/>
      <c r="D40" s="27"/>
      <c r="E40" s="27"/>
      <c r="F40" s="27"/>
    </row>
    <row r="41" spans="1:6" x14ac:dyDescent="0.35">
      <c r="A41" s="22" t="s">
        <v>132</v>
      </c>
      <c r="B41" s="41"/>
      <c r="C41" s="29"/>
      <c r="D41" s="27"/>
      <c r="E41" s="27"/>
      <c r="F41" s="27"/>
    </row>
    <row r="42" spans="1:6" x14ac:dyDescent="0.35">
      <c r="A42" s="22" t="s">
        <v>74</v>
      </c>
      <c r="B42" s="41"/>
      <c r="C42" s="29"/>
      <c r="D42" s="27"/>
      <c r="E42" s="27"/>
      <c r="F42" s="27"/>
    </row>
    <row r="43" spans="1:6" x14ac:dyDescent="0.35">
      <c r="A43" s="22" t="s">
        <v>75</v>
      </c>
      <c r="B43" s="41"/>
      <c r="C43" s="29"/>
      <c r="D43" s="27"/>
      <c r="E43" s="27"/>
      <c r="F43" s="27"/>
    </row>
    <row r="44" spans="1:6" ht="26" x14ac:dyDescent="0.35">
      <c r="A44" s="22" t="s">
        <v>76</v>
      </c>
      <c r="B44" s="41"/>
      <c r="C44" s="29"/>
      <c r="D44" s="27"/>
      <c r="E44" s="27"/>
      <c r="F44" s="27"/>
    </row>
    <row r="45" spans="1:6" x14ac:dyDescent="0.35">
      <c r="A45" s="22" t="s">
        <v>27</v>
      </c>
      <c r="B45" s="41"/>
      <c r="C45" s="29"/>
      <c r="D45" s="27"/>
      <c r="E45" s="27"/>
      <c r="F45" s="27"/>
    </row>
    <row r="46" spans="1:6" x14ac:dyDescent="0.35">
      <c r="A46" s="22" t="s">
        <v>131</v>
      </c>
      <c r="B46" s="41"/>
      <c r="C46" s="29"/>
      <c r="D46" s="27"/>
      <c r="E46" s="27"/>
      <c r="F46" s="27"/>
    </row>
    <row r="47" spans="1:6" x14ac:dyDescent="0.35">
      <c r="A47" s="283" t="s">
        <v>187</v>
      </c>
      <c r="B47" s="363"/>
      <c r="C47" s="363"/>
      <c r="D47" s="232"/>
      <c r="E47" s="232"/>
      <c r="F47" s="232"/>
    </row>
    <row r="48" spans="1:6" ht="26" x14ac:dyDescent="0.35">
      <c r="A48" s="47" t="s">
        <v>136</v>
      </c>
      <c r="B48" s="163" t="s">
        <v>40</v>
      </c>
      <c r="C48" s="163" t="s">
        <v>23</v>
      </c>
      <c r="D48" s="137" t="s">
        <v>24</v>
      </c>
      <c r="E48" s="137" t="s">
        <v>25</v>
      </c>
      <c r="F48" s="137" t="s">
        <v>195</v>
      </c>
    </row>
    <row r="49" spans="1:6" x14ac:dyDescent="0.35">
      <c r="A49" s="55" t="s">
        <v>140</v>
      </c>
      <c r="B49" s="165"/>
      <c r="C49" s="29"/>
      <c r="D49" s="27"/>
      <c r="E49" s="27"/>
      <c r="F49" s="27"/>
    </row>
    <row r="50" spans="1:6" x14ac:dyDescent="0.35">
      <c r="A50" s="22" t="s">
        <v>4</v>
      </c>
    </row>
    <row r="51" spans="1:6" x14ac:dyDescent="0.35">
      <c r="A51" s="22" t="s">
        <v>137</v>
      </c>
      <c r="B51" s="41"/>
      <c r="C51" s="40"/>
      <c r="D51" s="40"/>
      <c r="E51" s="40"/>
      <c r="F51" s="40"/>
    </row>
    <row r="52" spans="1:6" x14ac:dyDescent="0.35">
      <c r="A52" s="22" t="s">
        <v>138</v>
      </c>
      <c r="B52" s="41"/>
      <c r="C52" s="40"/>
      <c r="D52" s="40"/>
      <c r="E52" s="40"/>
      <c r="F52" s="40"/>
    </row>
    <row r="53" spans="1:6" x14ac:dyDescent="0.35">
      <c r="A53" s="22" t="s">
        <v>139</v>
      </c>
      <c r="B53" s="41"/>
      <c r="C53" s="40"/>
      <c r="D53" s="40"/>
      <c r="E53" s="40"/>
      <c r="F53" s="40"/>
    </row>
    <row r="54" spans="1:6" x14ac:dyDescent="0.35">
      <c r="A54" s="22" t="s">
        <v>5</v>
      </c>
      <c r="B54" s="41"/>
      <c r="C54" s="40"/>
      <c r="D54" s="40"/>
      <c r="E54" s="40"/>
      <c r="F54" s="40"/>
    </row>
    <row r="55" spans="1:6" x14ac:dyDescent="0.35">
      <c r="A55" s="22" t="s">
        <v>6</v>
      </c>
      <c r="B55" s="41"/>
      <c r="C55" s="40"/>
      <c r="D55" s="40"/>
      <c r="E55" s="40"/>
      <c r="F55" s="40"/>
    </row>
    <row r="56" spans="1:6" ht="15" thickBot="1" x14ac:dyDescent="0.4">
      <c r="A56" s="22" t="s">
        <v>125</v>
      </c>
      <c r="B56" s="71"/>
      <c r="C56" s="72"/>
      <c r="D56" s="72"/>
      <c r="E56" s="72"/>
      <c r="F56" s="72"/>
    </row>
    <row r="57" spans="1:6" ht="15" thickBot="1" x14ac:dyDescent="0.4">
      <c r="A57" s="220"/>
      <c r="B57" s="377"/>
      <c r="C57" s="378"/>
      <c r="D57" s="378"/>
      <c r="E57" s="378"/>
      <c r="F57" s="379"/>
    </row>
    <row r="58" spans="1:6" x14ac:dyDescent="0.35">
      <c r="A58" s="93"/>
      <c r="B58" s="94"/>
      <c r="C58" s="95"/>
      <c r="D58" s="95"/>
      <c r="E58" s="95"/>
      <c r="F58" s="95"/>
    </row>
    <row r="59" spans="1:6" x14ac:dyDescent="0.35">
      <c r="A59" s="506" t="s">
        <v>32</v>
      </c>
      <c r="B59" s="506"/>
      <c r="C59" s="141"/>
      <c r="D59" s="148"/>
      <c r="E59" s="148"/>
      <c r="F59" s="148"/>
    </row>
    <row r="60" spans="1:6" x14ac:dyDescent="0.35">
      <c r="A60" s="70" t="s">
        <v>7</v>
      </c>
      <c r="B60" s="136" t="s">
        <v>40</v>
      </c>
      <c r="C60" s="136" t="s">
        <v>23</v>
      </c>
      <c r="D60" s="137" t="s">
        <v>24</v>
      </c>
      <c r="E60" s="137" t="s">
        <v>25</v>
      </c>
      <c r="F60" s="137" t="s">
        <v>26</v>
      </c>
    </row>
    <row r="61" spans="1:6" x14ac:dyDescent="0.35">
      <c r="A61" s="73" t="s">
        <v>8</v>
      </c>
      <c r="B61" s="265">
        <v>5</v>
      </c>
      <c r="C61" s="14"/>
      <c r="D61" s="40"/>
      <c r="E61" s="40"/>
      <c r="F61" s="40"/>
    </row>
    <row r="62" spans="1:6" x14ac:dyDescent="0.35">
      <c r="A62" s="73" t="s">
        <v>141</v>
      </c>
      <c r="B62" s="265">
        <v>5</v>
      </c>
      <c r="C62" s="14"/>
      <c r="D62" s="40"/>
      <c r="E62" s="40"/>
      <c r="F62" s="40"/>
    </row>
    <row r="63" spans="1:6" x14ac:dyDescent="0.35">
      <c r="A63" s="73" t="s">
        <v>10</v>
      </c>
      <c r="B63" s="265">
        <v>5</v>
      </c>
      <c r="C63" s="14"/>
      <c r="D63" s="40"/>
      <c r="E63" s="40"/>
      <c r="F63" s="40"/>
    </row>
    <row r="64" spans="1:6" x14ac:dyDescent="0.35">
      <c r="A64" s="73" t="s">
        <v>115</v>
      </c>
      <c r="B64" s="439">
        <v>5</v>
      </c>
      <c r="C64" s="14"/>
      <c r="D64" s="40"/>
      <c r="E64" s="40"/>
      <c r="F64" s="40"/>
    </row>
    <row r="65" spans="1:6" x14ac:dyDescent="0.35">
      <c r="A65" s="73" t="s">
        <v>11</v>
      </c>
      <c r="B65" s="266">
        <v>5</v>
      </c>
      <c r="C65" s="14"/>
      <c r="D65" s="40"/>
      <c r="E65" s="40"/>
      <c r="F65" s="40"/>
    </row>
    <row r="66" spans="1:6" ht="29" x14ac:dyDescent="0.35">
      <c r="A66" s="102" t="s">
        <v>116</v>
      </c>
      <c r="B66" s="265">
        <v>5</v>
      </c>
      <c r="C66" s="14"/>
      <c r="D66" s="40"/>
      <c r="E66" s="40"/>
      <c r="F66" s="40"/>
    </row>
    <row r="67" spans="1:6" x14ac:dyDescent="0.35">
      <c r="A67" s="73" t="s">
        <v>12</v>
      </c>
      <c r="B67" s="267">
        <v>2</v>
      </c>
      <c r="C67" s="14"/>
      <c r="D67" s="40"/>
      <c r="E67" s="40"/>
      <c r="F67" s="40"/>
    </row>
    <row r="68" spans="1:6" x14ac:dyDescent="0.35">
      <c r="A68" s="73" t="s">
        <v>13</v>
      </c>
      <c r="B68" s="268">
        <v>3</v>
      </c>
      <c r="C68" s="14"/>
      <c r="D68" s="40"/>
      <c r="E68" s="40"/>
      <c r="F68" s="40"/>
    </row>
    <row r="69" spans="1:6" x14ac:dyDescent="0.35">
      <c r="A69" s="73" t="s">
        <v>14</v>
      </c>
      <c r="B69" s="267">
        <v>5</v>
      </c>
      <c r="C69" s="14"/>
      <c r="D69" s="40"/>
      <c r="E69" s="40"/>
      <c r="F69" s="40"/>
    </row>
    <row r="70" spans="1:6" x14ac:dyDescent="0.35">
      <c r="A70" s="102" t="s">
        <v>142</v>
      </c>
      <c r="B70" s="267">
        <v>1</v>
      </c>
      <c r="C70" s="14"/>
      <c r="D70" s="40"/>
      <c r="E70" s="40"/>
      <c r="F70" s="40"/>
    </row>
    <row r="71" spans="1:6" x14ac:dyDescent="0.35">
      <c r="A71" s="37" t="s">
        <v>33</v>
      </c>
      <c r="B71" s="269">
        <v>5</v>
      </c>
      <c r="C71" s="14"/>
      <c r="D71" s="40"/>
      <c r="E71" s="40"/>
      <c r="F71" s="40"/>
    </row>
    <row r="72" spans="1:6" x14ac:dyDescent="0.35">
      <c r="A72" s="37" t="s">
        <v>121</v>
      </c>
      <c r="B72" s="269">
        <v>1</v>
      </c>
      <c r="C72" s="14"/>
      <c r="D72" s="40"/>
      <c r="E72" s="40"/>
      <c r="F72" s="40"/>
    </row>
    <row r="73" spans="1:6" x14ac:dyDescent="0.35">
      <c r="A73" s="230"/>
      <c r="B73" s="370"/>
      <c r="C73" s="346"/>
      <c r="D73" s="232"/>
      <c r="E73" s="232"/>
      <c r="F73" s="232"/>
    </row>
    <row r="74" spans="1:6" s="210" customFormat="1" x14ac:dyDescent="0.35">
      <c r="A74" s="372"/>
      <c r="B74" s="267"/>
      <c r="C74" s="243"/>
      <c r="D74" s="216"/>
      <c r="E74" s="216"/>
      <c r="F74" s="216"/>
    </row>
    <row r="75" spans="1:6" x14ac:dyDescent="0.35">
      <c r="A75" s="507" t="s">
        <v>16</v>
      </c>
      <c r="B75" s="507"/>
      <c r="C75" s="166"/>
      <c r="D75" s="167"/>
      <c r="E75" s="167"/>
      <c r="F75" s="167"/>
    </row>
    <row r="76" spans="1:6" x14ac:dyDescent="0.35">
      <c r="A76" s="70" t="s">
        <v>7</v>
      </c>
      <c r="B76" s="136" t="s">
        <v>40</v>
      </c>
      <c r="C76" s="136" t="s">
        <v>23</v>
      </c>
      <c r="D76" s="137" t="s">
        <v>24</v>
      </c>
      <c r="E76" s="137" t="s">
        <v>25</v>
      </c>
      <c r="F76" s="137" t="s">
        <v>26</v>
      </c>
    </row>
    <row r="77" spans="1:6" ht="15.5" x14ac:dyDescent="0.35">
      <c r="A77" s="79" t="s">
        <v>97</v>
      </c>
      <c r="B77" s="87">
        <v>1</v>
      </c>
      <c r="C77" s="88"/>
      <c r="D77" s="88"/>
      <c r="E77" s="76"/>
      <c r="F77" s="76"/>
    </row>
    <row r="78" spans="1:6" ht="15.5" x14ac:dyDescent="0.35">
      <c r="A78" s="79" t="s">
        <v>98</v>
      </c>
      <c r="B78" s="87">
        <v>1</v>
      </c>
      <c r="C78" s="88"/>
      <c r="D78" s="88"/>
      <c r="E78" s="76"/>
      <c r="F78" s="76"/>
    </row>
    <row r="79" spans="1:6" ht="15.5" x14ac:dyDescent="0.35">
      <c r="A79" s="79" t="s">
        <v>99</v>
      </c>
      <c r="B79" s="87">
        <v>1</v>
      </c>
      <c r="C79" s="88"/>
      <c r="D79" s="88"/>
      <c r="E79" s="76"/>
      <c r="F79" s="76"/>
    </row>
    <row r="80" spans="1:6" ht="15.5" x14ac:dyDescent="0.35">
      <c r="A80" s="79" t="s">
        <v>100</v>
      </c>
      <c r="B80" s="87">
        <v>1</v>
      </c>
      <c r="C80" s="88"/>
      <c r="D80" s="88"/>
      <c r="E80" s="76"/>
      <c r="F80" s="76"/>
    </row>
    <row r="81" spans="1:6" ht="15.5" x14ac:dyDescent="0.35">
      <c r="A81" s="79" t="s">
        <v>101</v>
      </c>
      <c r="B81" s="87">
        <v>1</v>
      </c>
      <c r="C81" s="88"/>
      <c r="D81" s="88"/>
      <c r="E81" s="76"/>
      <c r="F81" s="76"/>
    </row>
    <row r="82" spans="1:6" ht="15.5" x14ac:dyDescent="0.35">
      <c r="A82" s="79" t="s">
        <v>102</v>
      </c>
      <c r="B82" s="87">
        <v>1</v>
      </c>
      <c r="C82" s="88"/>
      <c r="D82" s="88"/>
      <c r="E82" s="76"/>
      <c r="F82" s="76"/>
    </row>
    <row r="83" spans="1:6" ht="15.5" x14ac:dyDescent="0.35">
      <c r="A83" s="79" t="s">
        <v>103</v>
      </c>
      <c r="B83" s="87">
        <v>1</v>
      </c>
      <c r="C83" s="88"/>
      <c r="D83" s="88"/>
      <c r="E83" s="76"/>
      <c r="F83" s="76"/>
    </row>
    <row r="84" spans="1:6" ht="31" x14ac:dyDescent="0.35">
      <c r="A84" s="79" t="s">
        <v>105</v>
      </c>
      <c r="B84" s="87">
        <v>1</v>
      </c>
      <c r="C84" s="88"/>
      <c r="D84" s="88"/>
      <c r="E84" s="76"/>
      <c r="F84" s="76"/>
    </row>
    <row r="85" spans="1:6" ht="15.5" x14ac:dyDescent="0.35">
      <c r="A85" s="79" t="s">
        <v>104</v>
      </c>
      <c r="B85" s="87">
        <v>1</v>
      </c>
      <c r="C85" s="88"/>
      <c r="D85" s="88"/>
      <c r="E85" s="76"/>
      <c r="F85" s="76"/>
    </row>
    <row r="86" spans="1:6" ht="15.5" x14ac:dyDescent="0.35">
      <c r="A86" s="28" t="s">
        <v>143</v>
      </c>
      <c r="B86" s="87">
        <v>2</v>
      </c>
      <c r="C86" s="88"/>
      <c r="D86" s="88"/>
      <c r="E86" s="76"/>
      <c r="F86" s="76"/>
    </row>
    <row r="87" spans="1:6" ht="15.5" x14ac:dyDescent="0.35">
      <c r="A87" s="28" t="s">
        <v>144</v>
      </c>
      <c r="B87" s="87">
        <v>2</v>
      </c>
      <c r="C87" s="88"/>
      <c r="D87" s="88"/>
      <c r="E87" s="76"/>
      <c r="F87" s="76"/>
    </row>
    <row r="88" spans="1:6" ht="15.5" x14ac:dyDescent="0.35">
      <c r="A88" s="79" t="s">
        <v>112</v>
      </c>
      <c r="B88" s="80">
        <v>1</v>
      </c>
      <c r="C88" s="88"/>
      <c r="D88" s="88"/>
      <c r="E88" s="76"/>
      <c r="F88" s="76"/>
    </row>
    <row r="89" spans="1:6" ht="15.5" x14ac:dyDescent="0.35">
      <c r="A89" s="79" t="s">
        <v>72</v>
      </c>
      <c r="B89" s="80">
        <v>1</v>
      </c>
      <c r="C89" s="88"/>
      <c r="D89" s="88"/>
      <c r="E89" s="76"/>
      <c r="F89" s="76"/>
    </row>
    <row r="90" spans="1:6" ht="15.5" x14ac:dyDescent="0.35">
      <c r="A90" s="79" t="s">
        <v>88</v>
      </c>
      <c r="B90" s="80">
        <v>2</v>
      </c>
      <c r="C90" s="88"/>
      <c r="D90" s="88"/>
      <c r="E90" s="76"/>
      <c r="F90" s="76"/>
    </row>
    <row r="91" spans="1:6" ht="15.5" x14ac:dyDescent="0.35">
      <c r="A91" s="79" t="s">
        <v>92</v>
      </c>
      <c r="B91" s="44">
        <v>5</v>
      </c>
      <c r="C91" s="88"/>
      <c r="D91" s="88"/>
      <c r="E91" s="76"/>
      <c r="F91" s="76"/>
    </row>
    <row r="92" spans="1:6" ht="15.5" x14ac:dyDescent="0.35">
      <c r="A92" s="79" t="s">
        <v>93</v>
      </c>
      <c r="B92" s="44">
        <v>10</v>
      </c>
      <c r="C92" s="88"/>
      <c r="D92" s="88"/>
      <c r="E92" s="76"/>
      <c r="F92" s="76"/>
    </row>
    <row r="93" spans="1:6" ht="15.5" x14ac:dyDescent="0.35">
      <c r="A93" s="79" t="s">
        <v>85</v>
      </c>
      <c r="B93" s="80">
        <v>2</v>
      </c>
      <c r="C93" s="88"/>
      <c r="D93" s="88"/>
      <c r="E93" s="76"/>
      <c r="F93" s="76"/>
    </row>
    <row r="94" spans="1:6" ht="15.5" x14ac:dyDescent="0.35">
      <c r="A94" s="218" t="s">
        <v>120</v>
      </c>
      <c r="B94" s="80">
        <v>1</v>
      </c>
      <c r="C94" s="88"/>
      <c r="D94" s="88"/>
      <c r="E94" s="76"/>
      <c r="F94" s="76"/>
    </row>
    <row r="95" spans="1:6" ht="15.5" x14ac:dyDescent="0.35">
      <c r="A95" s="79" t="s">
        <v>86</v>
      </c>
      <c r="B95" s="80">
        <v>1</v>
      </c>
      <c r="C95" s="88"/>
      <c r="D95" s="88"/>
      <c r="E95" s="76"/>
      <c r="F95" s="76"/>
    </row>
    <row r="96" spans="1:6" ht="15.5" x14ac:dyDescent="0.35">
      <c r="A96" s="79" t="s">
        <v>108</v>
      </c>
      <c r="B96" s="80">
        <v>2</v>
      </c>
      <c r="C96" s="88"/>
      <c r="D96" s="88"/>
      <c r="E96" s="76"/>
      <c r="F96" s="76"/>
    </row>
    <row r="97" spans="1:6" ht="15.5" x14ac:dyDescent="0.35">
      <c r="A97" s="79" t="s">
        <v>71</v>
      </c>
      <c r="B97" s="80">
        <v>1</v>
      </c>
      <c r="C97" s="90"/>
      <c r="D97" s="88"/>
      <c r="E97" s="76"/>
      <c r="F97" s="76"/>
    </row>
    <row r="98" spans="1:6" ht="15.5" x14ac:dyDescent="0.35">
      <c r="A98" s="79" t="s">
        <v>109</v>
      </c>
      <c r="B98" s="80">
        <v>2</v>
      </c>
      <c r="C98" s="90"/>
      <c r="D98" s="88"/>
      <c r="E98" s="76"/>
      <c r="F98" s="76"/>
    </row>
    <row r="99" spans="1:6" ht="15.5" x14ac:dyDescent="0.35">
      <c r="A99" s="79" t="s">
        <v>188</v>
      </c>
      <c r="B99" s="80">
        <v>2</v>
      </c>
      <c r="C99" s="90"/>
      <c r="D99" s="88"/>
      <c r="E99" s="76"/>
      <c r="F99" s="76"/>
    </row>
    <row r="100" spans="1:6" ht="15.5" x14ac:dyDescent="0.35">
      <c r="A100" s="79" t="s">
        <v>89</v>
      </c>
      <c r="B100" s="80">
        <v>2</v>
      </c>
      <c r="C100" s="90"/>
      <c r="D100" s="88"/>
      <c r="E100" s="76"/>
      <c r="F100" s="76"/>
    </row>
    <row r="101" spans="1:6" ht="15.5" x14ac:dyDescent="0.35">
      <c r="A101" s="79"/>
      <c r="B101" s="80"/>
      <c r="C101" s="90"/>
      <c r="D101" s="88"/>
      <c r="E101" s="76"/>
      <c r="F101" s="76"/>
    </row>
    <row r="102" spans="1:6" ht="15.5" x14ac:dyDescent="0.35">
      <c r="A102" s="79" t="s">
        <v>111</v>
      </c>
      <c r="B102" s="80">
        <v>1</v>
      </c>
      <c r="C102" s="90"/>
      <c r="D102" s="88"/>
      <c r="E102" s="76"/>
      <c r="F102" s="76"/>
    </row>
    <row r="103" spans="1:6" ht="15.5" x14ac:dyDescent="0.35">
      <c r="A103" s="79" t="s">
        <v>145</v>
      </c>
      <c r="B103" s="80">
        <v>1</v>
      </c>
      <c r="C103" s="88"/>
      <c r="D103" s="88"/>
      <c r="E103" s="76"/>
      <c r="F103" s="76"/>
    </row>
    <row r="104" spans="1:6" ht="15.5" x14ac:dyDescent="0.35">
      <c r="A104" s="79" t="s">
        <v>106</v>
      </c>
      <c r="B104" s="87">
        <v>1</v>
      </c>
      <c r="C104" s="88"/>
      <c r="D104" s="88"/>
      <c r="E104" s="76"/>
      <c r="F104" s="76"/>
    </row>
    <row r="105" spans="1:6" ht="15.5" x14ac:dyDescent="0.35">
      <c r="A105" s="79" t="s">
        <v>107</v>
      </c>
      <c r="B105" s="87">
        <v>1</v>
      </c>
      <c r="C105" s="88"/>
      <c r="D105" s="88"/>
      <c r="E105" s="76"/>
      <c r="F105" s="76"/>
    </row>
    <row r="106" spans="1:6" ht="15.5" x14ac:dyDescent="0.35">
      <c r="A106" s="79" t="s">
        <v>110</v>
      </c>
      <c r="B106" s="80">
        <v>1</v>
      </c>
      <c r="C106" s="42"/>
      <c r="D106" s="42"/>
      <c r="E106" s="43"/>
      <c r="F106" s="43"/>
    </row>
    <row r="107" spans="1:6" x14ac:dyDescent="0.35">
      <c r="A107" s="353"/>
      <c r="B107" s="353"/>
      <c r="C107" s="366"/>
      <c r="D107" s="366"/>
      <c r="E107" s="367"/>
      <c r="F107" s="367"/>
    </row>
    <row r="108" spans="1:6" x14ac:dyDescent="0.35">
      <c r="A108" s="238"/>
      <c r="B108" s="238"/>
      <c r="C108" s="238"/>
      <c r="D108" s="99"/>
      <c r="E108" s="40"/>
      <c r="F108" s="40"/>
    </row>
    <row r="109" spans="1:6" x14ac:dyDescent="0.35">
      <c r="A109" s="70" t="s">
        <v>7</v>
      </c>
      <c r="B109" s="136" t="s">
        <v>40</v>
      </c>
      <c r="C109" s="136" t="s">
        <v>23</v>
      </c>
      <c r="D109" s="137" t="s">
        <v>24</v>
      </c>
      <c r="E109" s="137" t="s">
        <v>25</v>
      </c>
      <c r="F109" s="137" t="s">
        <v>26</v>
      </c>
    </row>
    <row r="110" spans="1:6" ht="29" x14ac:dyDescent="0.35">
      <c r="A110" s="37" t="s">
        <v>95</v>
      </c>
      <c r="B110" s="336">
        <v>1</v>
      </c>
      <c r="C110" s="198"/>
      <c r="D110" s="198"/>
      <c r="E110" s="198"/>
      <c r="F110" s="198"/>
    </row>
    <row r="111" spans="1:6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6" x14ac:dyDescent="0.35">
      <c r="A112" s="204" t="s">
        <v>19</v>
      </c>
      <c r="B112" s="336">
        <v>1</v>
      </c>
      <c r="C112" s="198"/>
      <c r="D112" s="198"/>
      <c r="E112" s="198"/>
      <c r="F112" s="198"/>
    </row>
    <row r="113" spans="1:6" x14ac:dyDescent="0.35">
      <c r="A113" s="204" t="s">
        <v>20</v>
      </c>
      <c r="B113" s="336">
        <v>1</v>
      </c>
      <c r="C113" s="198"/>
      <c r="D113" s="198"/>
      <c r="E113" s="198"/>
      <c r="F113" s="198"/>
    </row>
    <row r="114" spans="1:6" x14ac:dyDescent="0.35">
      <c r="A114" s="204" t="s">
        <v>21</v>
      </c>
      <c r="B114" s="336">
        <v>2</v>
      </c>
      <c r="C114" s="198"/>
      <c r="D114" s="198"/>
      <c r="E114" s="198"/>
      <c r="F114" s="198"/>
    </row>
    <row r="115" spans="1:6" x14ac:dyDescent="0.35">
      <c r="A115" s="283" t="s">
        <v>229</v>
      </c>
      <c r="B115" s="283"/>
      <c r="C115" s="283"/>
      <c r="D115" s="283"/>
      <c r="E115" s="283"/>
      <c r="F115" s="283"/>
    </row>
    <row r="116" spans="1:6" x14ac:dyDescent="0.35">
      <c r="A116" s="335" t="s">
        <v>183</v>
      </c>
    </row>
    <row r="117" spans="1:6" x14ac:dyDescent="0.35">
      <c r="A117" s="305" t="s">
        <v>7</v>
      </c>
      <c r="B117" s="136" t="s">
        <v>40</v>
      </c>
      <c r="C117" s="136" t="s">
        <v>23</v>
      </c>
      <c r="D117" s="137" t="s">
        <v>24</v>
      </c>
      <c r="E117" s="137" t="s">
        <v>25</v>
      </c>
      <c r="F117" s="137" t="s">
        <v>26</v>
      </c>
    </row>
    <row r="118" spans="1:6" ht="26" x14ac:dyDescent="0.35">
      <c r="A118" s="22" t="s">
        <v>146</v>
      </c>
      <c r="B118" s="75">
        <v>3</v>
      </c>
      <c r="C118" s="75"/>
      <c r="D118" s="40"/>
      <c r="E118" s="40"/>
      <c r="F118" s="40"/>
    </row>
    <row r="119" spans="1:6" x14ac:dyDescent="0.35">
      <c r="A119" s="283" t="s">
        <v>222</v>
      </c>
      <c r="B119" s="283"/>
      <c r="C119" s="283"/>
      <c r="D119" s="283"/>
      <c r="E119" s="283"/>
      <c r="F119" s="283"/>
    </row>
    <row r="120" spans="1:6" x14ac:dyDescent="0.35">
      <c r="A120" s="67"/>
      <c r="B120" s="67"/>
      <c r="C120" s="67"/>
      <c r="D120" s="67"/>
      <c r="E120" s="67"/>
      <c r="F120" s="67"/>
    </row>
    <row r="121" spans="1:6" x14ac:dyDescent="0.35">
      <c r="A121" s="335" t="s">
        <v>37</v>
      </c>
      <c r="B121" s="335"/>
      <c r="C121" s="335"/>
      <c r="D121" s="335"/>
      <c r="E121" s="335"/>
      <c r="F121" s="335"/>
    </row>
    <row r="122" spans="1:6" x14ac:dyDescent="0.35">
      <c r="A122" s="190" t="s">
        <v>7</v>
      </c>
      <c r="B122" s="136" t="s">
        <v>40</v>
      </c>
      <c r="C122" s="136" t="s">
        <v>23</v>
      </c>
      <c r="D122" s="137" t="s">
        <v>24</v>
      </c>
      <c r="E122" s="137" t="s">
        <v>25</v>
      </c>
      <c r="F122" s="137" t="s">
        <v>26</v>
      </c>
    </row>
    <row r="123" spans="1:6" x14ac:dyDescent="0.35">
      <c r="A123" s="15" t="s">
        <v>126</v>
      </c>
      <c r="B123" s="75" t="s">
        <v>58</v>
      </c>
      <c r="C123" s="40"/>
      <c r="D123" s="40"/>
      <c r="E123" s="40"/>
      <c r="F123" s="40"/>
    </row>
    <row r="124" spans="1:6" x14ac:dyDescent="0.35">
      <c r="A124" s="15" t="s">
        <v>123</v>
      </c>
      <c r="B124" s="441">
        <v>44</v>
      </c>
      <c r="C124" s="216"/>
      <c r="D124" s="216"/>
      <c r="E124" s="216"/>
      <c r="F124" s="216"/>
    </row>
    <row r="125" spans="1:6" x14ac:dyDescent="0.35">
      <c r="A125" s="15" t="s">
        <v>124</v>
      </c>
      <c r="B125" s="96">
        <v>0</v>
      </c>
      <c r="C125" s="96"/>
      <c r="D125" s="216"/>
      <c r="E125" s="216"/>
      <c r="F125" s="216"/>
    </row>
    <row r="126" spans="1:6" x14ac:dyDescent="0.35">
      <c r="A126" s="283" t="s">
        <v>172</v>
      </c>
      <c r="B126" s="40"/>
      <c r="C126" s="40"/>
      <c r="D126" s="40"/>
      <c r="E126" s="40"/>
      <c r="F126" s="40"/>
    </row>
    <row r="127" spans="1:6" x14ac:dyDescent="0.35">
      <c r="A127" s="335" t="s">
        <v>185</v>
      </c>
      <c r="B127" s="40"/>
      <c r="C127" s="40"/>
      <c r="D127" s="40"/>
      <c r="E127" s="40"/>
      <c r="F127" s="40"/>
    </row>
    <row r="128" spans="1:6" x14ac:dyDescent="0.35">
      <c r="A128" s="190" t="s">
        <v>7</v>
      </c>
      <c r="B128" s="136" t="s">
        <v>40</v>
      </c>
      <c r="C128" s="136" t="s">
        <v>23</v>
      </c>
      <c r="D128" s="137" t="s">
        <v>24</v>
      </c>
      <c r="E128" s="137" t="s">
        <v>25</v>
      </c>
      <c r="F128" s="137" t="s">
        <v>26</v>
      </c>
    </row>
    <row r="129" spans="1:6" x14ac:dyDescent="0.35">
      <c r="A129" s="15" t="s">
        <v>127</v>
      </c>
      <c r="B129" s="75" t="s">
        <v>58</v>
      </c>
    </row>
    <row r="130" spans="1:6" ht="28.5" customHeight="1" x14ac:dyDescent="0.35">
      <c r="A130" s="283" t="s">
        <v>219</v>
      </c>
      <c r="B130" s="232"/>
      <c r="C130" s="232"/>
      <c r="D130" s="232"/>
      <c r="E130" s="232"/>
      <c r="F130" s="232"/>
    </row>
    <row r="131" spans="1:6" x14ac:dyDescent="0.35">
      <c r="A131" s="27"/>
      <c r="B131" s="40"/>
      <c r="C131" s="40"/>
      <c r="D131" s="40"/>
      <c r="E131" s="40"/>
      <c r="F131" s="40"/>
    </row>
    <row r="132" spans="1:6" x14ac:dyDescent="0.35">
      <c r="A132" s="40"/>
      <c r="B132" s="40"/>
      <c r="C132" s="40"/>
      <c r="D132" s="40"/>
      <c r="E132" s="40"/>
      <c r="F132" s="40"/>
    </row>
  </sheetData>
  <mergeCells count="5">
    <mergeCell ref="A75:B75"/>
    <mergeCell ref="A4:B4"/>
    <mergeCell ref="A5:B5"/>
    <mergeCell ref="A59:B59"/>
    <mergeCell ref="A3:F3"/>
  </mergeCells>
  <pageMargins left="0.7" right="0.7" top="0.75" bottom="0.75" header="0.3" footer="0.3"/>
  <pageSetup paperSize="9" scale="68" orientation="portrait" r:id="rId1"/>
  <headerFooter>
    <oddHeader>&amp;LCLUSTER 4: NMM &amp; SB</oddHeader>
    <oddFooter>&amp;C&amp;N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view="pageBreakPreview" topLeftCell="A46" zoomScale="60" zoomScaleNormal="100" workbookViewId="0">
      <selection activeCell="D80" sqref="D80"/>
    </sheetView>
  </sheetViews>
  <sheetFormatPr defaultRowHeight="14.5" x14ac:dyDescent="0.35"/>
  <cols>
    <col min="1" max="1" width="55.54296875" customWidth="1"/>
    <col min="2" max="2" width="11" customWidth="1"/>
    <col min="3" max="3" width="18" customWidth="1"/>
    <col min="4" max="4" width="20.453125" customWidth="1"/>
    <col min="5" max="5" width="13" customWidth="1"/>
    <col min="6" max="6" width="11.54296875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22</v>
      </c>
      <c r="B3" s="479"/>
      <c r="C3" s="479"/>
      <c r="D3" s="479"/>
      <c r="E3" s="479"/>
      <c r="F3" s="480"/>
    </row>
    <row r="4" spans="1:6" x14ac:dyDescent="0.35">
      <c r="A4" s="493" t="s">
        <v>59</v>
      </c>
      <c r="B4" s="493"/>
      <c r="C4" s="152"/>
      <c r="D4" s="153"/>
      <c r="E4" s="153"/>
      <c r="F4" s="153"/>
    </row>
    <row r="5" spans="1:6" ht="14.4" customHeight="1" x14ac:dyDescent="0.35">
      <c r="A5" s="495" t="s">
        <v>0</v>
      </c>
      <c r="B5" s="495"/>
      <c r="C5" s="157"/>
      <c r="D5" s="153"/>
      <c r="E5" s="153"/>
      <c r="F5" s="153"/>
    </row>
    <row r="6" spans="1:6" x14ac:dyDescent="0.35">
      <c r="A6" s="19" t="s">
        <v>1</v>
      </c>
      <c r="B6" s="154" t="s">
        <v>40</v>
      </c>
      <c r="C6" s="154" t="s">
        <v>23</v>
      </c>
      <c r="D6" s="155" t="s">
        <v>24</v>
      </c>
      <c r="E6" s="155" t="s">
        <v>25</v>
      </c>
      <c r="F6" s="155" t="s">
        <v>26</v>
      </c>
    </row>
    <row r="7" spans="1:6" x14ac:dyDescent="0.35">
      <c r="A7" s="28" t="s">
        <v>3</v>
      </c>
      <c r="B7" s="7">
        <v>2</v>
      </c>
      <c r="C7" s="7"/>
      <c r="D7" s="4"/>
      <c r="E7" s="4"/>
      <c r="F7" s="4"/>
    </row>
    <row r="8" spans="1:6" x14ac:dyDescent="0.35">
      <c r="A8" s="55" t="s">
        <v>133</v>
      </c>
      <c r="B8" s="7"/>
      <c r="C8" s="7"/>
      <c r="D8" s="4"/>
      <c r="E8" s="4"/>
      <c r="F8" s="4"/>
    </row>
    <row r="9" spans="1:6" x14ac:dyDescent="0.35">
      <c r="A9" s="22" t="s">
        <v>134</v>
      </c>
      <c r="B9" s="7"/>
      <c r="C9" s="7"/>
      <c r="D9" s="4"/>
      <c r="E9" s="4"/>
      <c r="F9" s="4"/>
    </row>
    <row r="10" spans="1:6" x14ac:dyDescent="0.35">
      <c r="A10" s="22" t="s">
        <v>129</v>
      </c>
      <c r="B10" s="7"/>
      <c r="C10" s="7"/>
      <c r="D10" s="4"/>
      <c r="E10" s="4"/>
      <c r="F10" s="4"/>
    </row>
    <row r="11" spans="1:6" x14ac:dyDescent="0.35">
      <c r="A11" s="22" t="s">
        <v>130</v>
      </c>
      <c r="B11" s="7"/>
      <c r="C11" s="7"/>
      <c r="D11" s="4"/>
      <c r="E11" s="4"/>
      <c r="F11" s="4"/>
    </row>
    <row r="12" spans="1:6" x14ac:dyDescent="0.35">
      <c r="A12" s="22" t="s">
        <v>28</v>
      </c>
      <c r="B12" s="7"/>
      <c r="C12" s="7"/>
      <c r="D12" s="4"/>
      <c r="E12" s="4"/>
      <c r="F12" s="4"/>
    </row>
    <row r="13" spans="1:6" x14ac:dyDescent="0.35">
      <c r="A13" s="22" t="s">
        <v>29</v>
      </c>
      <c r="B13" s="7"/>
      <c r="C13" s="7"/>
      <c r="D13" s="4"/>
      <c r="E13" s="4"/>
      <c r="F13" s="4"/>
    </row>
    <row r="14" spans="1:6" x14ac:dyDescent="0.35">
      <c r="A14" s="22" t="s">
        <v>30</v>
      </c>
      <c r="B14" s="7"/>
      <c r="C14" s="7"/>
      <c r="D14" s="4"/>
      <c r="E14" s="4"/>
      <c r="F14" s="4"/>
    </row>
    <row r="15" spans="1:6" x14ac:dyDescent="0.35">
      <c r="A15" s="22" t="s">
        <v>132</v>
      </c>
      <c r="B15" s="7"/>
      <c r="C15" s="7"/>
      <c r="D15" s="4"/>
      <c r="E15" s="4"/>
      <c r="F15" s="4"/>
    </row>
    <row r="16" spans="1:6" x14ac:dyDescent="0.35">
      <c r="A16" s="55" t="s">
        <v>135</v>
      </c>
      <c r="B16" s="7"/>
      <c r="C16" s="7"/>
      <c r="D16" s="4"/>
      <c r="E16" s="4"/>
      <c r="F16" s="4"/>
    </row>
    <row r="17" spans="1:6" x14ac:dyDescent="0.35">
      <c r="A17" s="22" t="s">
        <v>74</v>
      </c>
      <c r="B17" s="7"/>
      <c r="C17" s="7"/>
      <c r="D17" s="4"/>
      <c r="E17" s="4"/>
      <c r="F17" s="4"/>
    </row>
    <row r="18" spans="1:6" x14ac:dyDescent="0.35">
      <c r="A18" s="22" t="s">
        <v>75</v>
      </c>
      <c r="B18" s="7"/>
      <c r="C18" s="7"/>
      <c r="D18" s="4"/>
      <c r="E18" s="4"/>
      <c r="F18" s="4"/>
    </row>
    <row r="19" spans="1:6" x14ac:dyDescent="0.35">
      <c r="A19" s="22" t="s">
        <v>76</v>
      </c>
      <c r="B19" s="7"/>
      <c r="C19" s="7"/>
      <c r="D19" s="4"/>
      <c r="E19" s="4"/>
      <c r="F19" s="4"/>
    </row>
    <row r="20" spans="1:6" x14ac:dyDescent="0.35">
      <c r="A20" s="22" t="s">
        <v>27</v>
      </c>
      <c r="B20" s="7"/>
      <c r="C20" s="7"/>
      <c r="D20" s="4"/>
      <c r="E20" s="4"/>
      <c r="F20" s="4"/>
    </row>
    <row r="21" spans="1:6" x14ac:dyDescent="0.35">
      <c r="A21" s="22" t="s">
        <v>131</v>
      </c>
      <c r="B21" s="7"/>
      <c r="C21" s="7"/>
      <c r="D21" s="4"/>
      <c r="E21" s="4"/>
      <c r="F21" s="4"/>
    </row>
    <row r="22" spans="1:6" x14ac:dyDescent="0.35">
      <c r="A22" s="220" t="s">
        <v>186</v>
      </c>
      <c r="B22" s="7"/>
      <c r="C22" s="7"/>
      <c r="D22" s="4"/>
      <c r="E22" s="4"/>
      <c r="F22" s="4"/>
    </row>
    <row r="23" spans="1:6" x14ac:dyDescent="0.35">
      <c r="A23" s="47" t="s">
        <v>136</v>
      </c>
      <c r="B23" s="7"/>
      <c r="C23" s="7"/>
      <c r="D23" s="4"/>
      <c r="E23" s="4"/>
      <c r="F23" s="4"/>
    </row>
    <row r="24" spans="1:6" x14ac:dyDescent="0.35">
      <c r="A24" s="55" t="s">
        <v>140</v>
      </c>
      <c r="B24" s="7">
        <v>2</v>
      </c>
      <c r="C24" s="7"/>
      <c r="D24" s="4"/>
      <c r="E24" s="4"/>
      <c r="F24" s="4"/>
    </row>
    <row r="25" spans="1:6" x14ac:dyDescent="0.35">
      <c r="A25" s="22" t="s">
        <v>4</v>
      </c>
      <c r="B25" s="7">
        <v>2</v>
      </c>
      <c r="C25" s="7"/>
      <c r="D25" s="4"/>
      <c r="E25" s="4"/>
      <c r="F25" s="4"/>
    </row>
    <row r="26" spans="1:6" x14ac:dyDescent="0.35">
      <c r="A26" s="22" t="s">
        <v>137</v>
      </c>
      <c r="B26" s="7">
        <v>2</v>
      </c>
      <c r="C26" s="7"/>
      <c r="D26" s="4"/>
      <c r="E26" s="4"/>
      <c r="F26" s="4"/>
    </row>
    <row r="27" spans="1:6" x14ac:dyDescent="0.35">
      <c r="A27" s="22" t="s">
        <v>138</v>
      </c>
      <c r="B27" s="7">
        <v>2</v>
      </c>
      <c r="C27" s="7"/>
      <c r="D27" s="4"/>
      <c r="E27" s="4"/>
      <c r="F27" s="4"/>
    </row>
    <row r="28" spans="1:6" x14ac:dyDescent="0.35">
      <c r="A28" s="22" t="s">
        <v>139</v>
      </c>
      <c r="B28" s="7">
        <v>2</v>
      </c>
      <c r="C28" s="7"/>
      <c r="D28" s="4"/>
      <c r="E28" s="4"/>
      <c r="F28" s="4"/>
    </row>
    <row r="29" spans="1:6" x14ac:dyDescent="0.35">
      <c r="A29" s="22" t="s">
        <v>5</v>
      </c>
      <c r="B29" s="7">
        <v>2</v>
      </c>
      <c r="C29" s="7"/>
      <c r="D29" s="4"/>
      <c r="E29" s="4"/>
      <c r="F29" s="4"/>
    </row>
    <row r="30" spans="1:6" x14ac:dyDescent="0.35">
      <c r="A30" s="22" t="s">
        <v>6</v>
      </c>
      <c r="B30" s="7">
        <v>2</v>
      </c>
      <c r="C30" s="7"/>
      <c r="D30" s="4"/>
      <c r="E30" s="4"/>
      <c r="F30" s="4"/>
    </row>
    <row r="31" spans="1:6" x14ac:dyDescent="0.35">
      <c r="A31" s="22" t="s">
        <v>148</v>
      </c>
      <c r="B31" s="7">
        <v>2</v>
      </c>
      <c r="C31" s="7"/>
      <c r="D31" s="4"/>
      <c r="E31" s="4"/>
      <c r="F31" s="4"/>
    </row>
    <row r="32" spans="1:6" x14ac:dyDescent="0.35">
      <c r="A32" s="283" t="s">
        <v>177</v>
      </c>
      <c r="B32" s="224"/>
      <c r="C32" s="224"/>
      <c r="D32" s="227"/>
      <c r="E32" s="227"/>
      <c r="F32" s="227"/>
    </row>
    <row r="33" spans="1:6" x14ac:dyDescent="0.35">
      <c r="A33" s="55" t="s">
        <v>165</v>
      </c>
      <c r="B33" s="7">
        <v>1</v>
      </c>
      <c r="C33" s="7"/>
      <c r="D33" s="4"/>
      <c r="E33" s="4"/>
      <c r="F33" s="4"/>
    </row>
    <row r="34" spans="1:6" x14ac:dyDescent="0.35">
      <c r="A34" s="55" t="s">
        <v>133</v>
      </c>
      <c r="B34" s="7"/>
      <c r="C34" s="20"/>
      <c r="D34" s="15"/>
      <c r="E34" s="15"/>
      <c r="F34" s="15"/>
    </row>
    <row r="35" spans="1:6" x14ac:dyDescent="0.35">
      <c r="A35" s="22" t="s">
        <v>134</v>
      </c>
      <c r="B35" s="7">
        <v>1</v>
      </c>
      <c r="C35" s="20"/>
      <c r="D35" s="15"/>
      <c r="E35" s="15"/>
      <c r="F35" s="15"/>
    </row>
    <row r="36" spans="1:6" x14ac:dyDescent="0.35">
      <c r="A36" s="22" t="s">
        <v>129</v>
      </c>
      <c r="B36" s="7"/>
      <c r="C36" s="20"/>
      <c r="D36" s="15"/>
      <c r="E36" s="15"/>
      <c r="F36" s="15"/>
    </row>
    <row r="37" spans="1:6" x14ac:dyDescent="0.35">
      <c r="A37" s="22" t="s">
        <v>130</v>
      </c>
      <c r="B37" s="7"/>
      <c r="C37" s="20"/>
      <c r="D37" s="15"/>
      <c r="E37" s="15"/>
      <c r="F37" s="15"/>
    </row>
    <row r="38" spans="1:6" x14ac:dyDescent="0.35">
      <c r="A38" s="22" t="s">
        <v>28</v>
      </c>
      <c r="B38" s="7"/>
      <c r="C38" s="20"/>
      <c r="D38" s="15"/>
      <c r="E38" s="15"/>
      <c r="F38" s="15"/>
    </row>
    <row r="39" spans="1:6" x14ac:dyDescent="0.35">
      <c r="A39" s="22" t="s">
        <v>29</v>
      </c>
      <c r="B39" s="7"/>
      <c r="C39" s="20"/>
      <c r="D39" s="15"/>
      <c r="E39" s="15"/>
      <c r="F39" s="15"/>
    </row>
    <row r="40" spans="1:6" x14ac:dyDescent="0.35">
      <c r="A40" s="22" t="s">
        <v>30</v>
      </c>
      <c r="B40" s="7"/>
      <c r="C40" s="20"/>
      <c r="D40" s="15"/>
      <c r="E40" s="15"/>
      <c r="F40" s="15"/>
    </row>
    <row r="41" spans="1:6" x14ac:dyDescent="0.35">
      <c r="A41" s="22" t="s">
        <v>132</v>
      </c>
      <c r="B41" s="7"/>
      <c r="C41" s="20"/>
      <c r="D41" s="15"/>
      <c r="E41" s="15"/>
      <c r="F41" s="15"/>
    </row>
    <row r="42" spans="1:6" x14ac:dyDescent="0.35">
      <c r="A42" s="22" t="s">
        <v>74</v>
      </c>
      <c r="B42" s="7"/>
      <c r="C42" s="20"/>
      <c r="D42" s="15"/>
      <c r="E42" s="15"/>
      <c r="F42" s="15"/>
    </row>
    <row r="43" spans="1:6" x14ac:dyDescent="0.35">
      <c r="A43" s="22" t="s">
        <v>75</v>
      </c>
      <c r="B43" s="7"/>
      <c r="C43" s="20"/>
      <c r="D43" s="15"/>
      <c r="E43" s="15"/>
      <c r="F43" s="15"/>
    </row>
    <row r="44" spans="1:6" x14ac:dyDescent="0.35">
      <c r="A44" s="22" t="s">
        <v>76</v>
      </c>
      <c r="B44" s="7"/>
      <c r="C44" s="20"/>
      <c r="D44" s="15"/>
      <c r="E44" s="15"/>
      <c r="F44" s="15"/>
    </row>
    <row r="45" spans="1:6" x14ac:dyDescent="0.35">
      <c r="A45" s="22" t="s">
        <v>27</v>
      </c>
      <c r="B45" s="7"/>
      <c r="C45" s="20"/>
      <c r="D45" s="15"/>
      <c r="E45" s="15"/>
      <c r="F45" s="15"/>
    </row>
    <row r="46" spans="1:6" x14ac:dyDescent="0.35">
      <c r="A46" s="22" t="s">
        <v>131</v>
      </c>
      <c r="B46" s="7"/>
      <c r="C46" s="20"/>
      <c r="D46" s="15"/>
      <c r="E46" s="15"/>
      <c r="F46" s="15"/>
    </row>
    <row r="47" spans="1:6" x14ac:dyDescent="0.35">
      <c r="A47" s="283" t="s">
        <v>187</v>
      </c>
      <c r="B47" s="162" t="s">
        <v>40</v>
      </c>
      <c r="C47" s="162" t="s">
        <v>23</v>
      </c>
      <c r="D47" s="155" t="s">
        <v>24</v>
      </c>
      <c r="E47" s="155" t="s">
        <v>25</v>
      </c>
      <c r="F47" s="155" t="s">
        <v>26</v>
      </c>
    </row>
    <row r="48" spans="1:6" x14ac:dyDescent="0.35">
      <c r="A48" s="47" t="s">
        <v>136</v>
      </c>
      <c r="B48" s="7"/>
      <c r="C48" s="20"/>
      <c r="D48" s="15"/>
      <c r="E48" s="15"/>
      <c r="F48" s="15"/>
    </row>
    <row r="49" spans="1:6" x14ac:dyDescent="0.35">
      <c r="A49" s="55" t="s">
        <v>140</v>
      </c>
      <c r="B49" s="7">
        <v>1</v>
      </c>
      <c r="C49" s="20"/>
      <c r="D49" s="15"/>
      <c r="E49" s="15"/>
      <c r="F49" s="15"/>
    </row>
    <row r="50" spans="1:6" x14ac:dyDescent="0.35">
      <c r="A50" s="22" t="s">
        <v>4</v>
      </c>
      <c r="B50" s="7">
        <v>1</v>
      </c>
      <c r="C50" s="20"/>
      <c r="D50" s="15"/>
      <c r="E50" s="15"/>
      <c r="F50" s="15"/>
    </row>
    <row r="51" spans="1:6" x14ac:dyDescent="0.35">
      <c r="A51" s="22" t="s">
        <v>137</v>
      </c>
      <c r="B51" s="7">
        <v>1</v>
      </c>
      <c r="C51" s="20"/>
      <c r="D51" s="15"/>
      <c r="E51" s="15"/>
      <c r="F51" s="15"/>
    </row>
    <row r="52" spans="1:6" x14ac:dyDescent="0.35">
      <c r="A52" s="22" t="s">
        <v>138</v>
      </c>
      <c r="B52" s="247">
        <v>1</v>
      </c>
    </row>
    <row r="53" spans="1:6" x14ac:dyDescent="0.35">
      <c r="A53" s="22" t="s">
        <v>139</v>
      </c>
      <c r="B53" s="7">
        <v>1</v>
      </c>
      <c r="C53" s="4"/>
      <c r="D53" s="4"/>
      <c r="E53" s="4"/>
      <c r="F53" s="4"/>
    </row>
    <row r="54" spans="1:6" x14ac:dyDescent="0.35">
      <c r="A54" s="22" t="s">
        <v>5</v>
      </c>
      <c r="B54" s="7">
        <v>1</v>
      </c>
      <c r="C54" s="4"/>
      <c r="D54" s="4"/>
      <c r="E54" s="4"/>
      <c r="F54" s="4"/>
    </row>
    <row r="55" spans="1:6" x14ac:dyDescent="0.35">
      <c r="A55" s="22" t="s">
        <v>6</v>
      </c>
      <c r="B55" s="7">
        <v>1</v>
      </c>
      <c r="C55" s="4"/>
      <c r="D55" s="4"/>
      <c r="E55" s="4"/>
      <c r="F55" s="4"/>
    </row>
    <row r="56" spans="1:6" ht="15" thickBot="1" x14ac:dyDescent="0.4">
      <c r="A56" s="22" t="s">
        <v>125</v>
      </c>
      <c r="B56" s="7">
        <v>1</v>
      </c>
      <c r="C56" s="4"/>
      <c r="D56" s="4"/>
      <c r="E56" s="4"/>
      <c r="F56" s="4"/>
    </row>
    <row r="57" spans="1:6" ht="26.5" thickBot="1" x14ac:dyDescent="0.4">
      <c r="A57" s="220"/>
      <c r="B57" s="168" t="s">
        <v>31</v>
      </c>
      <c r="C57" s="169"/>
      <c r="D57" s="169"/>
      <c r="E57" s="169"/>
      <c r="F57" s="170"/>
    </row>
    <row r="58" spans="1:6" x14ac:dyDescent="0.35">
      <c r="A58" s="10"/>
      <c r="B58" s="11"/>
      <c r="C58" s="12"/>
      <c r="D58" s="12"/>
      <c r="E58" s="12"/>
      <c r="F58" s="12"/>
    </row>
    <row r="59" spans="1:6" x14ac:dyDescent="0.35">
      <c r="A59" s="494" t="s">
        <v>32</v>
      </c>
      <c r="B59" s="494"/>
      <c r="C59" s="156"/>
      <c r="D59" s="153"/>
      <c r="E59" s="153"/>
      <c r="F59" s="153"/>
    </row>
    <row r="60" spans="1:6" x14ac:dyDescent="0.35">
      <c r="A60" s="19" t="s">
        <v>7</v>
      </c>
      <c r="B60" s="154" t="s">
        <v>40</v>
      </c>
      <c r="C60" s="154" t="s">
        <v>23</v>
      </c>
      <c r="D60" s="155" t="s">
        <v>24</v>
      </c>
      <c r="E60" s="155" t="s">
        <v>25</v>
      </c>
      <c r="F60" s="155" t="s">
        <v>26</v>
      </c>
    </row>
    <row r="61" spans="1:6" x14ac:dyDescent="0.35">
      <c r="A61" s="73" t="s">
        <v>8</v>
      </c>
      <c r="B61" s="251">
        <v>8</v>
      </c>
      <c r="C61" s="14"/>
      <c r="D61" s="4"/>
      <c r="E61" s="4"/>
      <c r="F61" s="4"/>
    </row>
    <row r="62" spans="1:6" x14ac:dyDescent="0.35">
      <c r="A62" s="73" t="s">
        <v>141</v>
      </c>
      <c r="B62" s="251">
        <v>8</v>
      </c>
      <c r="C62" s="14"/>
      <c r="D62" s="4"/>
      <c r="E62" s="4"/>
      <c r="F62" s="4"/>
    </row>
    <row r="63" spans="1:6" x14ac:dyDescent="0.35">
      <c r="A63" s="73" t="s">
        <v>10</v>
      </c>
      <c r="B63" s="251">
        <v>8</v>
      </c>
      <c r="C63" s="14"/>
      <c r="D63" s="4"/>
      <c r="E63" s="4"/>
      <c r="F63" s="4"/>
    </row>
    <row r="64" spans="1:6" x14ac:dyDescent="0.35">
      <c r="A64" s="73" t="s">
        <v>115</v>
      </c>
      <c r="B64" s="442">
        <v>8</v>
      </c>
      <c r="C64" s="14"/>
      <c r="D64" s="4"/>
      <c r="E64" s="4"/>
      <c r="F64" s="4"/>
    </row>
    <row r="65" spans="1:6" x14ac:dyDescent="0.35">
      <c r="A65" s="73" t="s">
        <v>11</v>
      </c>
      <c r="B65" s="252">
        <v>7</v>
      </c>
      <c r="C65" s="14"/>
      <c r="D65" s="4"/>
      <c r="E65" s="4"/>
      <c r="F65" s="4"/>
    </row>
    <row r="66" spans="1:6" x14ac:dyDescent="0.35">
      <c r="A66" s="102" t="s">
        <v>116</v>
      </c>
      <c r="B66" s="251">
        <v>4</v>
      </c>
      <c r="C66" s="14"/>
      <c r="D66" s="4"/>
      <c r="E66" s="4"/>
      <c r="F66" s="4"/>
    </row>
    <row r="67" spans="1:6" x14ac:dyDescent="0.35">
      <c r="A67" s="73" t="s">
        <v>12</v>
      </c>
      <c r="B67" s="253">
        <v>5</v>
      </c>
      <c r="C67" s="14"/>
      <c r="D67" s="4"/>
      <c r="E67" s="4"/>
      <c r="F67" s="4"/>
    </row>
    <row r="68" spans="1:6" x14ac:dyDescent="0.35">
      <c r="A68" s="73" t="s">
        <v>13</v>
      </c>
      <c r="B68" s="254">
        <v>4</v>
      </c>
      <c r="C68" s="14"/>
      <c r="D68" s="4"/>
      <c r="E68" s="4"/>
      <c r="F68" s="4"/>
    </row>
    <row r="69" spans="1:6" x14ac:dyDescent="0.35">
      <c r="A69" s="73" t="s">
        <v>14</v>
      </c>
      <c r="B69" s="253">
        <v>4</v>
      </c>
      <c r="C69" s="14"/>
      <c r="D69" s="4"/>
      <c r="E69" s="4"/>
      <c r="F69" s="4"/>
    </row>
    <row r="70" spans="1:6" x14ac:dyDescent="0.35">
      <c r="A70" s="102" t="s">
        <v>142</v>
      </c>
      <c r="B70" s="253">
        <v>1</v>
      </c>
      <c r="C70" s="14"/>
      <c r="D70" s="4"/>
      <c r="E70" s="4"/>
      <c r="F70" s="4"/>
    </row>
    <row r="71" spans="1:6" x14ac:dyDescent="0.35">
      <c r="A71" s="37" t="s">
        <v>33</v>
      </c>
      <c r="B71" s="255">
        <v>8</v>
      </c>
      <c r="C71" s="14"/>
      <c r="D71" s="4"/>
      <c r="E71" s="4"/>
      <c r="F71" s="4"/>
    </row>
    <row r="72" spans="1:6" x14ac:dyDescent="0.35">
      <c r="A72" s="37" t="s">
        <v>121</v>
      </c>
      <c r="B72" s="255">
        <v>1</v>
      </c>
      <c r="C72" s="37"/>
      <c r="D72" s="4"/>
      <c r="E72" s="4"/>
      <c r="F72" s="4"/>
    </row>
    <row r="73" spans="1:6" x14ac:dyDescent="0.35">
      <c r="A73" s="226"/>
      <c r="B73" s="376"/>
      <c r="C73" s="346"/>
      <c r="D73" s="227"/>
      <c r="E73" s="227"/>
      <c r="F73" s="227"/>
    </row>
    <row r="74" spans="1:6" x14ac:dyDescent="0.35">
      <c r="A74" s="164"/>
      <c r="B74" s="270"/>
      <c r="C74" s="431"/>
      <c r="D74" s="153"/>
      <c r="E74" s="153"/>
      <c r="F74" s="153"/>
    </row>
    <row r="75" spans="1:6" x14ac:dyDescent="0.35">
      <c r="A75" s="491" t="s">
        <v>16</v>
      </c>
      <c r="B75" s="508"/>
      <c r="C75" s="234"/>
      <c r="D75" s="153"/>
      <c r="E75" s="153"/>
      <c r="F75" s="153"/>
    </row>
    <row r="76" spans="1:6" x14ac:dyDescent="0.35">
      <c r="A76" s="19" t="s">
        <v>7</v>
      </c>
      <c r="B76" s="271" t="s">
        <v>40</v>
      </c>
      <c r="C76" s="154" t="s">
        <v>23</v>
      </c>
      <c r="D76" s="155" t="s">
        <v>24</v>
      </c>
      <c r="E76" s="155" t="s">
        <v>25</v>
      </c>
      <c r="F76" s="155" t="s">
        <v>26</v>
      </c>
    </row>
    <row r="77" spans="1:6" ht="15.5" x14ac:dyDescent="0.35">
      <c r="A77" s="79" t="s">
        <v>97</v>
      </c>
      <c r="B77" s="87">
        <v>1</v>
      </c>
      <c r="C77" s="88"/>
      <c r="D77" s="88"/>
      <c r="E77" s="76"/>
      <c r="F77" s="76"/>
    </row>
    <row r="78" spans="1:6" ht="15.5" x14ac:dyDescent="0.35">
      <c r="A78" s="79" t="s">
        <v>98</v>
      </c>
      <c r="B78" s="87">
        <v>1</v>
      </c>
      <c r="C78" s="88"/>
      <c r="D78" s="88"/>
      <c r="E78" s="76"/>
      <c r="F78" s="76"/>
    </row>
    <row r="79" spans="1:6" ht="15.5" x14ac:dyDescent="0.35">
      <c r="A79" s="79" t="s">
        <v>99</v>
      </c>
      <c r="B79" s="87">
        <v>1</v>
      </c>
      <c r="C79" s="88"/>
      <c r="D79" s="88"/>
      <c r="E79" s="76"/>
      <c r="F79" s="76"/>
    </row>
    <row r="80" spans="1:6" ht="15.5" x14ac:dyDescent="0.35">
      <c r="A80" s="79" t="s">
        <v>100</v>
      </c>
      <c r="B80" s="87">
        <v>1</v>
      </c>
      <c r="C80" s="88"/>
      <c r="D80" s="88"/>
      <c r="E80" s="76"/>
      <c r="F80" s="76"/>
    </row>
    <row r="81" spans="1:6" ht="15.5" x14ac:dyDescent="0.35">
      <c r="A81" s="79" t="s">
        <v>101</v>
      </c>
      <c r="B81" s="87">
        <v>1</v>
      </c>
      <c r="C81" s="88"/>
      <c r="D81" s="88"/>
      <c r="E81" s="76"/>
      <c r="F81" s="76"/>
    </row>
    <row r="82" spans="1:6" ht="15.5" x14ac:dyDescent="0.35">
      <c r="A82" s="79" t="s">
        <v>102</v>
      </c>
      <c r="B82" s="87">
        <v>1</v>
      </c>
      <c r="C82" s="88"/>
      <c r="D82" s="88"/>
      <c r="E82" s="76"/>
      <c r="F82" s="76"/>
    </row>
    <row r="83" spans="1:6" ht="15.5" x14ac:dyDescent="0.35">
      <c r="A83" s="79" t="s">
        <v>103</v>
      </c>
      <c r="B83" s="87">
        <v>1</v>
      </c>
      <c r="C83" s="88"/>
      <c r="D83" s="88"/>
      <c r="E83" s="76"/>
      <c r="F83" s="76"/>
    </row>
    <row r="84" spans="1:6" ht="15.5" x14ac:dyDescent="0.35">
      <c r="A84" s="28" t="s">
        <v>105</v>
      </c>
      <c r="B84" s="87">
        <v>1</v>
      </c>
      <c r="C84" s="88"/>
      <c r="D84" s="88"/>
      <c r="E84" s="76"/>
      <c r="F84" s="76"/>
    </row>
    <row r="85" spans="1:6" ht="15.5" x14ac:dyDescent="0.35">
      <c r="A85" s="79" t="s">
        <v>104</v>
      </c>
      <c r="B85" s="87">
        <v>1</v>
      </c>
      <c r="C85" s="88"/>
      <c r="D85" s="88"/>
      <c r="E85" s="76"/>
      <c r="F85" s="76"/>
    </row>
    <row r="86" spans="1:6" ht="15.5" x14ac:dyDescent="0.35">
      <c r="A86" s="28" t="s">
        <v>143</v>
      </c>
      <c r="B86" s="87">
        <v>2</v>
      </c>
      <c r="C86" s="88"/>
      <c r="D86" s="88"/>
      <c r="E86" s="76"/>
      <c r="F86" s="76"/>
    </row>
    <row r="87" spans="1:6" ht="15.5" x14ac:dyDescent="0.35">
      <c r="A87" s="28" t="s">
        <v>144</v>
      </c>
      <c r="B87" s="87">
        <v>2</v>
      </c>
      <c r="C87" s="88"/>
      <c r="D87" s="88"/>
      <c r="E87" s="76"/>
      <c r="F87" s="76"/>
    </row>
    <row r="88" spans="1:6" ht="15.5" x14ac:dyDescent="0.35">
      <c r="A88" s="79" t="s">
        <v>112</v>
      </c>
      <c r="B88" s="80">
        <v>1</v>
      </c>
      <c r="C88" s="88"/>
      <c r="D88" s="88"/>
      <c r="E88" s="76"/>
      <c r="F88" s="76"/>
    </row>
    <row r="89" spans="1:6" ht="15.5" x14ac:dyDescent="0.35">
      <c r="A89" s="79" t="s">
        <v>72</v>
      </c>
      <c r="B89" s="80">
        <v>2</v>
      </c>
      <c r="C89" s="88"/>
      <c r="D89" s="88"/>
      <c r="E89" s="76"/>
      <c r="F89" s="76"/>
    </row>
    <row r="90" spans="1:6" ht="15.5" x14ac:dyDescent="0.35">
      <c r="A90" s="79" t="s">
        <v>88</v>
      </c>
      <c r="B90" s="80">
        <v>3</v>
      </c>
      <c r="C90" s="88"/>
      <c r="D90" s="88"/>
      <c r="E90" s="76"/>
      <c r="F90" s="76"/>
    </row>
    <row r="91" spans="1:6" ht="15.5" x14ac:dyDescent="0.35">
      <c r="A91" s="79" t="s">
        <v>92</v>
      </c>
      <c r="B91" s="44">
        <v>5</v>
      </c>
      <c r="C91" s="88"/>
      <c r="D91" s="88"/>
      <c r="E91" s="76"/>
      <c r="F91" s="76"/>
    </row>
    <row r="92" spans="1:6" ht="15.5" x14ac:dyDescent="0.35">
      <c r="A92" s="79" t="s">
        <v>93</v>
      </c>
      <c r="B92" s="44">
        <v>10</v>
      </c>
      <c r="C92" s="88"/>
      <c r="D92" s="88"/>
      <c r="E92" s="76"/>
      <c r="F92" s="76"/>
    </row>
    <row r="93" spans="1:6" ht="15.5" x14ac:dyDescent="0.35">
      <c r="A93" s="355" t="s">
        <v>85</v>
      </c>
      <c r="B93" s="356">
        <v>2</v>
      </c>
      <c r="C93" s="88"/>
      <c r="D93" s="88"/>
      <c r="E93" s="76"/>
      <c r="F93" s="76"/>
    </row>
    <row r="94" spans="1:6" ht="15.5" x14ac:dyDescent="0.35">
      <c r="A94" s="325" t="s">
        <v>120</v>
      </c>
      <c r="B94" s="356">
        <v>2</v>
      </c>
      <c r="C94" s="88"/>
      <c r="D94" s="88"/>
      <c r="E94" s="76"/>
      <c r="F94" s="76"/>
    </row>
    <row r="95" spans="1:6" ht="15.5" x14ac:dyDescent="0.35">
      <c r="A95" s="355" t="s">
        <v>86</v>
      </c>
      <c r="B95" s="356">
        <v>1</v>
      </c>
      <c r="C95" s="88"/>
      <c r="D95" s="88"/>
      <c r="E95" s="76"/>
      <c r="F95" s="76"/>
    </row>
    <row r="96" spans="1:6" ht="15.5" x14ac:dyDescent="0.35">
      <c r="A96" s="355" t="s">
        <v>108</v>
      </c>
      <c r="B96" s="356">
        <v>3</v>
      </c>
      <c r="C96" s="88"/>
      <c r="D96" s="88"/>
      <c r="E96" s="76"/>
      <c r="F96" s="76"/>
    </row>
    <row r="97" spans="1:6" ht="15.5" x14ac:dyDescent="0.35">
      <c r="A97" s="355" t="s">
        <v>71</v>
      </c>
      <c r="B97" s="356">
        <v>1</v>
      </c>
      <c r="C97" s="90"/>
      <c r="D97" s="88"/>
      <c r="E97" s="76"/>
      <c r="F97" s="76"/>
    </row>
    <row r="98" spans="1:6" ht="15.5" x14ac:dyDescent="0.35">
      <c r="A98" s="79" t="s">
        <v>109</v>
      </c>
      <c r="B98" s="80">
        <v>3</v>
      </c>
      <c r="C98" s="90"/>
      <c r="D98" s="88"/>
      <c r="E98" s="76"/>
      <c r="F98" s="76"/>
    </row>
    <row r="99" spans="1:6" ht="15.5" x14ac:dyDescent="0.35">
      <c r="A99" s="79" t="s">
        <v>188</v>
      </c>
      <c r="B99" s="80">
        <v>3</v>
      </c>
      <c r="C99" s="90"/>
      <c r="D99" s="88"/>
      <c r="E99" s="76"/>
      <c r="F99" s="76"/>
    </row>
    <row r="100" spans="1:6" ht="15.5" x14ac:dyDescent="0.35">
      <c r="A100" s="79" t="s">
        <v>89</v>
      </c>
      <c r="B100" s="80">
        <v>3</v>
      </c>
      <c r="C100" s="90"/>
      <c r="D100" s="88"/>
      <c r="E100" s="76"/>
      <c r="F100" s="76"/>
    </row>
    <row r="101" spans="1:6" ht="15.5" x14ac:dyDescent="0.35">
      <c r="C101" s="88"/>
      <c r="D101" s="88"/>
      <c r="E101" s="76"/>
      <c r="F101" s="76"/>
    </row>
    <row r="102" spans="1:6" ht="15.5" x14ac:dyDescent="0.35">
      <c r="A102" s="79" t="s">
        <v>111</v>
      </c>
      <c r="B102" s="80">
        <v>1</v>
      </c>
      <c r="C102" s="88"/>
      <c r="D102" s="88"/>
      <c r="E102" s="76"/>
      <c r="F102" s="76"/>
    </row>
    <row r="103" spans="1:6" ht="15.5" x14ac:dyDescent="0.35">
      <c r="A103" s="79" t="s">
        <v>145</v>
      </c>
      <c r="B103" s="80">
        <v>1</v>
      </c>
      <c r="C103" s="88"/>
      <c r="D103" s="88"/>
      <c r="E103" s="76"/>
      <c r="F103" s="76"/>
    </row>
    <row r="104" spans="1:6" ht="15.5" x14ac:dyDescent="0.35">
      <c r="A104" s="79" t="s">
        <v>106</v>
      </c>
      <c r="B104" s="87">
        <v>1</v>
      </c>
      <c r="C104" s="88"/>
      <c r="D104" s="88"/>
      <c r="E104" s="76"/>
      <c r="F104" s="76"/>
    </row>
    <row r="105" spans="1:6" ht="15.5" x14ac:dyDescent="0.35">
      <c r="A105" s="79" t="s">
        <v>107</v>
      </c>
      <c r="B105" s="87">
        <v>1</v>
      </c>
      <c r="C105" s="88"/>
      <c r="D105" s="88"/>
      <c r="E105" s="76"/>
      <c r="F105" s="76"/>
    </row>
    <row r="106" spans="1:6" ht="15.5" x14ac:dyDescent="0.35">
      <c r="A106" s="79" t="s">
        <v>110</v>
      </c>
      <c r="B106" s="80">
        <v>1</v>
      </c>
      <c r="C106" s="42"/>
      <c r="D106" s="42"/>
      <c r="E106" s="43"/>
      <c r="F106" s="43"/>
    </row>
    <row r="107" spans="1:6" x14ac:dyDescent="0.35">
      <c r="C107" s="42"/>
      <c r="D107" s="42"/>
      <c r="E107" s="43"/>
      <c r="F107" s="43"/>
    </row>
    <row r="108" spans="1:6" x14ac:dyDescent="0.35">
      <c r="A108" s="509" t="s">
        <v>18</v>
      </c>
      <c r="B108" s="509"/>
      <c r="C108" s="171"/>
      <c r="D108" s="172"/>
      <c r="E108" s="172"/>
      <c r="F108" s="172"/>
    </row>
    <row r="109" spans="1:6" x14ac:dyDescent="0.35">
      <c r="A109" s="19" t="s">
        <v>7</v>
      </c>
      <c r="B109" s="154" t="s">
        <v>40</v>
      </c>
      <c r="C109" s="154" t="s">
        <v>23</v>
      </c>
      <c r="D109" s="155" t="s">
        <v>24</v>
      </c>
      <c r="E109" s="155" t="s">
        <v>25</v>
      </c>
      <c r="F109" s="155" t="s">
        <v>26</v>
      </c>
    </row>
    <row r="110" spans="1:6" ht="29" x14ac:dyDescent="0.35">
      <c r="A110" s="37" t="s">
        <v>95</v>
      </c>
      <c r="B110" s="336">
        <v>1</v>
      </c>
      <c r="C110" s="198"/>
      <c r="D110" s="198"/>
      <c r="E110" s="198"/>
      <c r="F110" s="198"/>
    </row>
    <row r="111" spans="1:6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6" x14ac:dyDescent="0.35">
      <c r="A112" s="204" t="s">
        <v>19</v>
      </c>
      <c r="B112" s="336">
        <v>1</v>
      </c>
      <c r="C112" s="198"/>
      <c r="D112" s="198"/>
      <c r="E112" s="198"/>
      <c r="F112" s="198"/>
    </row>
    <row r="113" spans="1:6" x14ac:dyDescent="0.35">
      <c r="A113" s="204" t="s">
        <v>20</v>
      </c>
      <c r="B113" s="336">
        <v>2</v>
      </c>
      <c r="C113" s="198"/>
      <c r="D113" s="198"/>
      <c r="E113" s="198"/>
      <c r="F113" s="198"/>
    </row>
    <row r="114" spans="1:6" x14ac:dyDescent="0.35">
      <c r="A114" s="204" t="s">
        <v>21</v>
      </c>
      <c r="B114" s="336">
        <v>4</v>
      </c>
      <c r="C114" s="198"/>
      <c r="D114" s="198"/>
      <c r="E114" s="198"/>
      <c r="F114" s="198"/>
    </row>
    <row r="115" spans="1:6" x14ac:dyDescent="0.35">
      <c r="A115" s="283" t="s">
        <v>228</v>
      </c>
      <c r="B115" s="161"/>
      <c r="C115" s="161"/>
      <c r="D115" s="153"/>
      <c r="E115" s="153"/>
      <c r="F115" s="153"/>
    </row>
    <row r="116" spans="1:6" x14ac:dyDescent="0.35">
      <c r="A116" s="335" t="s">
        <v>183</v>
      </c>
    </row>
    <row r="117" spans="1:6" x14ac:dyDescent="0.35">
      <c r="A117" s="305" t="s">
        <v>7</v>
      </c>
      <c r="B117" s="154" t="s">
        <v>40</v>
      </c>
      <c r="C117" s="154" t="s">
        <v>23</v>
      </c>
      <c r="D117" s="155" t="s">
        <v>24</v>
      </c>
      <c r="E117" s="155" t="s">
        <v>25</v>
      </c>
      <c r="F117" s="155" t="s">
        <v>26</v>
      </c>
    </row>
    <row r="118" spans="1:6" ht="26" x14ac:dyDescent="0.35">
      <c r="A118" s="22" t="s">
        <v>146</v>
      </c>
      <c r="B118" s="13">
        <v>5</v>
      </c>
      <c r="C118" s="13"/>
      <c r="D118" s="4"/>
      <c r="E118" s="4"/>
      <c r="F118" s="4"/>
    </row>
    <row r="119" spans="1:6" x14ac:dyDescent="0.35">
      <c r="A119" s="283" t="s">
        <v>221</v>
      </c>
      <c r="B119" s="4"/>
      <c r="C119" s="4"/>
      <c r="D119" s="4"/>
      <c r="E119" s="4"/>
      <c r="F119" s="4"/>
    </row>
    <row r="120" spans="1:6" x14ac:dyDescent="0.35">
      <c r="A120" s="67"/>
      <c r="B120" s="67"/>
      <c r="C120" s="67"/>
      <c r="D120" s="67"/>
      <c r="E120" s="67"/>
      <c r="F120" s="67"/>
    </row>
    <row r="121" spans="1:6" x14ac:dyDescent="0.35">
      <c r="A121" s="335" t="s">
        <v>37</v>
      </c>
      <c r="B121" s="154" t="s">
        <v>40</v>
      </c>
      <c r="C121" s="154" t="s">
        <v>23</v>
      </c>
      <c r="D121" s="155" t="s">
        <v>24</v>
      </c>
      <c r="E121" s="155" t="s">
        <v>25</v>
      </c>
      <c r="F121" s="155" t="s">
        <v>26</v>
      </c>
    </row>
    <row r="122" spans="1:6" x14ac:dyDescent="0.35">
      <c r="A122" s="190" t="s">
        <v>7</v>
      </c>
      <c r="B122" s="154" t="s">
        <v>40</v>
      </c>
      <c r="C122" s="154" t="s">
        <v>23</v>
      </c>
      <c r="D122" s="155" t="s">
        <v>24</v>
      </c>
      <c r="E122" s="155" t="s">
        <v>25</v>
      </c>
      <c r="F122" s="155" t="s">
        <v>26</v>
      </c>
    </row>
    <row r="123" spans="1:6" x14ac:dyDescent="0.35">
      <c r="A123" s="15" t="s">
        <v>126</v>
      </c>
      <c r="B123" s="13" t="s">
        <v>197</v>
      </c>
      <c r="C123" s="4"/>
      <c r="D123" s="4"/>
      <c r="E123" s="4"/>
      <c r="F123" s="4"/>
    </row>
    <row r="124" spans="1:6" x14ac:dyDescent="0.35">
      <c r="A124" s="15" t="s">
        <v>123</v>
      </c>
      <c r="B124" s="13">
        <v>81</v>
      </c>
      <c r="C124" s="14"/>
      <c r="D124" s="14"/>
      <c r="E124" s="14"/>
      <c r="F124" s="14"/>
    </row>
    <row r="125" spans="1:6" x14ac:dyDescent="0.35">
      <c r="A125" s="15" t="s">
        <v>124</v>
      </c>
      <c r="B125" s="411">
        <v>0</v>
      </c>
      <c r="C125" s="14"/>
      <c r="D125" s="14"/>
      <c r="E125" s="14"/>
      <c r="F125" s="14"/>
    </row>
    <row r="126" spans="1:6" x14ac:dyDescent="0.35">
      <c r="A126" s="283" t="s">
        <v>217</v>
      </c>
      <c r="B126" s="227">
        <v>0</v>
      </c>
      <c r="C126" s="227"/>
      <c r="D126" s="227"/>
      <c r="E126" s="227"/>
      <c r="F126" s="227"/>
    </row>
    <row r="127" spans="1:6" x14ac:dyDescent="0.35">
      <c r="A127" s="335" t="s">
        <v>185</v>
      </c>
      <c r="B127" s="159" t="s">
        <v>38</v>
      </c>
      <c r="C127" s="159"/>
      <c r="D127" s="159"/>
      <c r="E127" s="159"/>
      <c r="F127" s="159"/>
    </row>
    <row r="128" spans="1:6" x14ac:dyDescent="0.35">
      <c r="A128" s="190" t="s">
        <v>7</v>
      </c>
      <c r="B128" s="154" t="s">
        <v>40</v>
      </c>
      <c r="C128" s="154" t="s">
        <v>23</v>
      </c>
      <c r="D128" s="155" t="s">
        <v>24</v>
      </c>
      <c r="E128" s="155" t="s">
        <v>25</v>
      </c>
      <c r="F128" s="155" t="s">
        <v>26</v>
      </c>
    </row>
    <row r="129" spans="1:6" x14ac:dyDescent="0.35">
      <c r="A129" s="15" t="s">
        <v>127</v>
      </c>
      <c r="B129" s="4" t="s">
        <v>60</v>
      </c>
      <c r="C129" s="4"/>
      <c r="D129" s="4"/>
      <c r="E129" s="4"/>
      <c r="F129" s="4"/>
    </row>
    <row r="130" spans="1:6" x14ac:dyDescent="0.35">
      <c r="A130" s="283" t="s">
        <v>224</v>
      </c>
      <c r="B130" s="283"/>
      <c r="C130" s="283"/>
      <c r="D130" s="283"/>
      <c r="E130" s="283"/>
      <c r="F130" s="283"/>
    </row>
  </sheetData>
  <mergeCells count="6">
    <mergeCell ref="A3:F3"/>
    <mergeCell ref="A75:B75"/>
    <mergeCell ref="A108:B108"/>
    <mergeCell ref="A4:B4"/>
    <mergeCell ref="A5:B5"/>
    <mergeCell ref="A59:B59"/>
  </mergeCells>
  <pageMargins left="0.7" right="0.7" top="0.75" bottom="0.75" header="0.3" footer="0.3"/>
  <pageSetup paperSize="9" scale="62" orientation="portrait" r:id="rId1"/>
  <headerFooter>
    <oddHeader>&amp;LCLUSTER 4: NMM &amp; SB</oddHeader>
    <oddFooter>&amp;C&amp;N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view="pageBreakPreview" topLeftCell="A42" zoomScale="60" zoomScaleNormal="100" workbookViewId="0">
      <selection activeCell="B72" sqref="B72"/>
    </sheetView>
  </sheetViews>
  <sheetFormatPr defaultRowHeight="14.5" x14ac:dyDescent="0.35"/>
  <cols>
    <col min="1" max="1" width="57.08984375" customWidth="1"/>
    <col min="2" max="2" width="8.36328125" customWidth="1"/>
    <col min="5" max="5" width="12.7265625" customWidth="1"/>
    <col min="6" max="6" width="12.6328125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22</v>
      </c>
      <c r="B3" s="479"/>
      <c r="C3" s="479"/>
      <c r="D3" s="479"/>
      <c r="E3" s="479"/>
      <c r="F3" s="480"/>
    </row>
    <row r="4" spans="1:6" x14ac:dyDescent="0.35">
      <c r="A4" s="493" t="s">
        <v>55</v>
      </c>
      <c r="B4" s="493"/>
      <c r="C4" s="428"/>
      <c r="D4" s="153"/>
      <c r="E4" s="153"/>
      <c r="F4" s="153"/>
    </row>
    <row r="5" spans="1:6" ht="14.4" customHeight="1" x14ac:dyDescent="0.35">
      <c r="A5" s="495" t="s">
        <v>0</v>
      </c>
      <c r="B5" s="495"/>
      <c r="C5" s="429"/>
      <c r="D5" s="153"/>
      <c r="E5" s="153"/>
      <c r="F5" s="153"/>
    </row>
    <row r="6" spans="1:6" x14ac:dyDescent="0.35">
      <c r="A6" s="5" t="s">
        <v>1</v>
      </c>
      <c r="B6" s="6" t="s">
        <v>40</v>
      </c>
      <c r="C6" s="154" t="s">
        <v>23</v>
      </c>
      <c r="D6" s="155" t="s">
        <v>24</v>
      </c>
      <c r="E6" s="155" t="s">
        <v>25</v>
      </c>
      <c r="F6" s="155" t="s">
        <v>26</v>
      </c>
    </row>
    <row r="7" spans="1:6" x14ac:dyDescent="0.35">
      <c r="A7" s="28" t="s">
        <v>3</v>
      </c>
      <c r="B7" s="7">
        <v>3</v>
      </c>
      <c r="C7" s="14"/>
      <c r="D7" s="14"/>
      <c r="E7" s="14"/>
      <c r="F7" s="14"/>
    </row>
    <row r="8" spans="1:6" x14ac:dyDescent="0.35">
      <c r="A8" s="55" t="s">
        <v>133</v>
      </c>
      <c r="B8" s="7"/>
      <c r="C8" s="14"/>
      <c r="D8" s="14"/>
      <c r="E8" s="14"/>
      <c r="F8" s="14"/>
    </row>
    <row r="9" spans="1:6" x14ac:dyDescent="0.35">
      <c r="A9" s="22" t="s">
        <v>134</v>
      </c>
      <c r="B9" s="7"/>
      <c r="C9" s="14"/>
      <c r="D9" s="14"/>
      <c r="E9" s="14"/>
      <c r="F9" s="14"/>
    </row>
    <row r="10" spans="1:6" x14ac:dyDescent="0.35">
      <c r="A10" s="22" t="s">
        <v>129</v>
      </c>
      <c r="B10" s="7"/>
      <c r="C10" s="14"/>
      <c r="D10" s="14"/>
      <c r="E10" s="14"/>
      <c r="F10" s="14"/>
    </row>
    <row r="11" spans="1:6" x14ac:dyDescent="0.35">
      <c r="A11" s="22" t="s">
        <v>130</v>
      </c>
      <c r="B11" s="7"/>
      <c r="C11" s="14"/>
      <c r="D11" s="14"/>
      <c r="E11" s="14"/>
      <c r="F11" s="14"/>
    </row>
    <row r="12" spans="1:6" x14ac:dyDescent="0.35">
      <c r="A12" s="22" t="s">
        <v>28</v>
      </c>
      <c r="B12" s="7"/>
      <c r="C12" s="14"/>
      <c r="D12" s="14"/>
      <c r="E12" s="14"/>
      <c r="F12" s="14"/>
    </row>
    <row r="13" spans="1:6" x14ac:dyDescent="0.35">
      <c r="A13" s="22" t="s">
        <v>29</v>
      </c>
      <c r="B13" s="7"/>
      <c r="C13" s="14"/>
      <c r="D13" s="14"/>
      <c r="E13" s="14"/>
      <c r="F13" s="14"/>
    </row>
    <row r="14" spans="1:6" x14ac:dyDescent="0.35">
      <c r="A14" s="22" t="s">
        <v>30</v>
      </c>
      <c r="B14" s="7"/>
      <c r="C14" s="14"/>
      <c r="D14" s="14"/>
      <c r="E14" s="14"/>
      <c r="F14" s="14"/>
    </row>
    <row r="15" spans="1:6" x14ac:dyDescent="0.35">
      <c r="A15" s="22" t="s">
        <v>132</v>
      </c>
      <c r="B15" s="7"/>
      <c r="C15" s="14"/>
      <c r="D15" s="14"/>
      <c r="E15" s="14"/>
      <c r="F15" s="14"/>
    </row>
    <row r="16" spans="1:6" x14ac:dyDescent="0.35">
      <c r="A16" s="55" t="s">
        <v>135</v>
      </c>
      <c r="B16" s="7"/>
      <c r="C16" s="14"/>
      <c r="D16" s="14"/>
      <c r="E16" s="14"/>
      <c r="F16" s="14"/>
    </row>
    <row r="17" spans="1:6" x14ac:dyDescent="0.35">
      <c r="A17" s="22" t="s">
        <v>74</v>
      </c>
      <c r="B17" s="7"/>
      <c r="C17" s="14"/>
      <c r="D17" s="14"/>
      <c r="E17" s="14"/>
      <c r="F17" s="14"/>
    </row>
    <row r="18" spans="1:6" x14ac:dyDescent="0.35">
      <c r="A18" s="22" t="s">
        <v>75</v>
      </c>
      <c r="B18" s="7"/>
      <c r="C18" s="14"/>
      <c r="D18" s="14"/>
      <c r="E18" s="14"/>
      <c r="F18" s="14"/>
    </row>
    <row r="19" spans="1:6" x14ac:dyDescent="0.35">
      <c r="A19" s="22" t="s">
        <v>76</v>
      </c>
      <c r="B19" s="7"/>
      <c r="C19" s="14"/>
      <c r="D19" s="14"/>
      <c r="E19" s="14"/>
      <c r="F19" s="14"/>
    </row>
    <row r="20" spans="1:6" x14ac:dyDescent="0.35">
      <c r="A20" s="22" t="s">
        <v>27</v>
      </c>
      <c r="B20" s="7"/>
      <c r="C20" s="14"/>
      <c r="D20" s="14"/>
      <c r="E20" s="14"/>
      <c r="F20" s="14"/>
    </row>
    <row r="21" spans="1:6" x14ac:dyDescent="0.35">
      <c r="A21" s="22" t="s">
        <v>131</v>
      </c>
      <c r="B21" s="7"/>
      <c r="C21" s="14"/>
      <c r="D21" s="14"/>
      <c r="E21" s="14"/>
      <c r="F21" s="14"/>
    </row>
    <row r="22" spans="1:6" x14ac:dyDescent="0.35">
      <c r="A22" s="220" t="s">
        <v>186</v>
      </c>
      <c r="B22" s="220"/>
      <c r="C22" s="220"/>
      <c r="D22" s="220"/>
      <c r="E22" s="220"/>
      <c r="F22" s="220"/>
    </row>
    <row r="23" spans="1:6" x14ac:dyDescent="0.35">
      <c r="A23" s="47" t="s">
        <v>136</v>
      </c>
      <c r="B23" s="154"/>
      <c r="C23" s="154" t="s">
        <v>23</v>
      </c>
      <c r="D23" s="155" t="s">
        <v>24</v>
      </c>
      <c r="E23" s="155" t="s">
        <v>25</v>
      </c>
      <c r="F23" s="155" t="s">
        <v>26</v>
      </c>
    </row>
    <row r="24" spans="1:6" x14ac:dyDescent="0.35">
      <c r="A24" s="55" t="s">
        <v>140</v>
      </c>
      <c r="B24" s="7">
        <v>3</v>
      </c>
      <c r="C24" s="14"/>
      <c r="D24" s="14"/>
      <c r="E24" s="14"/>
      <c r="F24" s="14"/>
    </row>
    <row r="25" spans="1:6" x14ac:dyDescent="0.35">
      <c r="A25" s="22" t="s">
        <v>4</v>
      </c>
      <c r="B25" s="7">
        <v>3</v>
      </c>
      <c r="C25" s="14"/>
      <c r="D25" s="14"/>
      <c r="E25" s="14"/>
      <c r="F25" s="14"/>
    </row>
    <row r="26" spans="1:6" x14ac:dyDescent="0.35">
      <c r="A26" s="22" t="s">
        <v>137</v>
      </c>
      <c r="B26" s="7">
        <v>3</v>
      </c>
      <c r="C26" s="14"/>
      <c r="D26" s="14"/>
      <c r="E26" s="14"/>
      <c r="F26" s="14"/>
    </row>
    <row r="27" spans="1:6" x14ac:dyDescent="0.35">
      <c r="A27" s="22" t="s">
        <v>138</v>
      </c>
      <c r="B27" s="7">
        <v>3</v>
      </c>
      <c r="C27" s="14"/>
      <c r="D27" s="14"/>
      <c r="E27" s="14"/>
      <c r="F27" s="14"/>
    </row>
    <row r="28" spans="1:6" x14ac:dyDescent="0.35">
      <c r="A28" s="22" t="s">
        <v>139</v>
      </c>
      <c r="B28" s="7">
        <v>3</v>
      </c>
      <c r="C28" s="14"/>
      <c r="D28" s="14"/>
      <c r="E28" s="14"/>
      <c r="F28" s="14"/>
    </row>
    <row r="29" spans="1:6" x14ac:dyDescent="0.35">
      <c r="A29" s="22" t="s">
        <v>5</v>
      </c>
      <c r="B29" s="7">
        <v>3</v>
      </c>
      <c r="C29" s="14"/>
      <c r="D29" s="14"/>
      <c r="E29" s="14"/>
      <c r="F29" s="14"/>
    </row>
    <row r="30" spans="1:6" x14ac:dyDescent="0.35">
      <c r="A30" s="22" t="s">
        <v>6</v>
      </c>
      <c r="B30" s="7">
        <v>3</v>
      </c>
      <c r="C30" s="14"/>
      <c r="D30" s="14"/>
      <c r="E30" s="14"/>
      <c r="F30" s="14"/>
    </row>
    <row r="31" spans="1:6" x14ac:dyDescent="0.35">
      <c r="A31" s="22" t="s">
        <v>148</v>
      </c>
      <c r="B31" s="7">
        <v>3</v>
      </c>
      <c r="C31" s="14"/>
      <c r="D31" s="14"/>
      <c r="E31" s="14"/>
      <c r="F31" s="14"/>
    </row>
    <row r="32" spans="1:6" x14ac:dyDescent="0.35">
      <c r="A32" s="283" t="s">
        <v>177</v>
      </c>
      <c r="B32" s="224"/>
      <c r="C32" s="220"/>
      <c r="D32" s="220"/>
      <c r="E32" s="220"/>
      <c r="F32" s="220"/>
    </row>
    <row r="33" spans="1:6" x14ac:dyDescent="0.35">
      <c r="A33" s="55" t="s">
        <v>165</v>
      </c>
      <c r="B33" s="7">
        <v>1</v>
      </c>
      <c r="C33" s="14"/>
      <c r="D33" s="14"/>
      <c r="E33" s="14"/>
      <c r="F33" s="14"/>
    </row>
    <row r="34" spans="1:6" x14ac:dyDescent="0.35">
      <c r="A34" s="55" t="s">
        <v>133</v>
      </c>
      <c r="B34" s="7"/>
      <c r="C34" s="14"/>
      <c r="D34" s="14"/>
      <c r="E34" s="14"/>
      <c r="F34" s="14"/>
    </row>
    <row r="35" spans="1:6" x14ac:dyDescent="0.35">
      <c r="A35" s="22" t="s">
        <v>134</v>
      </c>
      <c r="B35" s="7">
        <v>1</v>
      </c>
      <c r="C35" s="14"/>
      <c r="D35" s="14"/>
      <c r="E35" s="14"/>
      <c r="F35" s="14"/>
    </row>
    <row r="36" spans="1:6" x14ac:dyDescent="0.35">
      <c r="A36" s="22" t="s">
        <v>129</v>
      </c>
      <c r="B36" s="7"/>
      <c r="C36" s="14"/>
      <c r="D36" s="14"/>
      <c r="E36" s="14"/>
      <c r="F36" s="14"/>
    </row>
    <row r="37" spans="1:6" x14ac:dyDescent="0.35">
      <c r="A37" s="22" t="s">
        <v>130</v>
      </c>
      <c r="B37" s="7"/>
      <c r="C37" s="14"/>
      <c r="D37" s="14"/>
      <c r="E37" s="14"/>
      <c r="F37" s="14"/>
    </row>
    <row r="38" spans="1:6" x14ac:dyDescent="0.35">
      <c r="A38" s="22" t="s">
        <v>28</v>
      </c>
      <c r="B38" s="7"/>
      <c r="C38" s="14"/>
      <c r="D38" s="14"/>
      <c r="E38" s="14"/>
      <c r="F38" s="14"/>
    </row>
    <row r="39" spans="1:6" x14ac:dyDescent="0.35">
      <c r="A39" s="22" t="s">
        <v>29</v>
      </c>
      <c r="B39" s="7"/>
      <c r="C39" s="14"/>
      <c r="D39" s="14"/>
      <c r="E39" s="14"/>
      <c r="F39" s="14"/>
    </row>
    <row r="40" spans="1:6" x14ac:dyDescent="0.35">
      <c r="A40" s="22" t="s">
        <v>30</v>
      </c>
      <c r="B40" s="7"/>
      <c r="C40" s="14"/>
      <c r="D40" s="14"/>
      <c r="E40" s="14"/>
      <c r="F40" s="14"/>
    </row>
    <row r="41" spans="1:6" x14ac:dyDescent="0.35">
      <c r="A41" s="22" t="s">
        <v>132</v>
      </c>
      <c r="B41" s="7"/>
      <c r="C41" s="14"/>
      <c r="D41" s="14"/>
      <c r="E41" s="14"/>
      <c r="F41" s="14"/>
    </row>
    <row r="42" spans="1:6" x14ac:dyDescent="0.35">
      <c r="A42" s="22" t="s">
        <v>74</v>
      </c>
      <c r="B42" s="7"/>
      <c r="C42" s="14"/>
      <c r="D42" s="14"/>
      <c r="E42" s="14"/>
      <c r="F42" s="14"/>
    </row>
    <row r="43" spans="1:6" x14ac:dyDescent="0.35">
      <c r="A43" s="22" t="s">
        <v>75</v>
      </c>
      <c r="B43" s="7"/>
      <c r="C43" s="14"/>
      <c r="D43" s="14"/>
      <c r="E43" s="14"/>
      <c r="F43" s="14"/>
    </row>
    <row r="44" spans="1:6" x14ac:dyDescent="0.35">
      <c r="A44" s="22" t="s">
        <v>76</v>
      </c>
      <c r="B44" s="7"/>
      <c r="C44" s="14"/>
      <c r="D44" s="14"/>
      <c r="E44" s="14"/>
      <c r="F44" s="14"/>
    </row>
    <row r="45" spans="1:6" x14ac:dyDescent="0.35">
      <c r="A45" s="22" t="s">
        <v>27</v>
      </c>
      <c r="B45" s="7"/>
      <c r="C45" s="14"/>
      <c r="D45" s="14"/>
      <c r="E45" s="14"/>
      <c r="F45" s="14"/>
    </row>
    <row r="46" spans="1:6" x14ac:dyDescent="0.35">
      <c r="A46" s="22" t="s">
        <v>131</v>
      </c>
      <c r="B46" s="7"/>
      <c r="C46" s="14"/>
      <c r="D46" s="14"/>
      <c r="E46" s="14"/>
      <c r="F46" s="14"/>
    </row>
    <row r="47" spans="1:6" x14ac:dyDescent="0.35">
      <c r="A47" s="283" t="s">
        <v>187</v>
      </c>
      <c r="B47" s="220"/>
      <c r="C47" s="220"/>
      <c r="D47" s="220"/>
      <c r="E47" s="220"/>
      <c r="F47" s="220"/>
    </row>
    <row r="48" spans="1:6" x14ac:dyDescent="0.35">
      <c r="A48" s="47" t="s">
        <v>136</v>
      </c>
      <c r="B48" s="154" t="s">
        <v>40</v>
      </c>
      <c r="C48" s="154" t="s">
        <v>23</v>
      </c>
      <c r="D48" s="155" t="s">
        <v>24</v>
      </c>
      <c r="E48" s="155" t="s">
        <v>25</v>
      </c>
      <c r="F48" s="155" t="s">
        <v>26</v>
      </c>
    </row>
    <row r="49" spans="1:6" x14ac:dyDescent="0.35">
      <c r="A49" s="55" t="s">
        <v>140</v>
      </c>
      <c r="B49" s="7">
        <v>1</v>
      </c>
      <c r="C49" s="14"/>
      <c r="D49" s="14"/>
      <c r="E49" s="14"/>
      <c r="F49" s="14"/>
    </row>
    <row r="50" spans="1:6" x14ac:dyDescent="0.35">
      <c r="A50" s="22" t="s">
        <v>4</v>
      </c>
      <c r="B50" s="7">
        <v>1</v>
      </c>
      <c r="C50" s="14"/>
      <c r="D50" s="14"/>
      <c r="E50" s="14"/>
      <c r="F50" s="14"/>
    </row>
    <row r="51" spans="1:6" x14ac:dyDescent="0.35">
      <c r="A51" s="22" t="s">
        <v>137</v>
      </c>
      <c r="B51">
        <v>1</v>
      </c>
      <c r="C51" s="14"/>
      <c r="D51" s="14"/>
      <c r="E51" s="14"/>
      <c r="F51" s="14"/>
    </row>
    <row r="52" spans="1:6" x14ac:dyDescent="0.35">
      <c r="A52" s="22" t="s">
        <v>138</v>
      </c>
      <c r="B52" s="7">
        <v>1</v>
      </c>
      <c r="C52" s="14"/>
      <c r="D52" s="14"/>
      <c r="E52" s="14"/>
      <c r="F52" s="14"/>
    </row>
    <row r="53" spans="1:6" x14ac:dyDescent="0.35">
      <c r="A53" s="22" t="s">
        <v>139</v>
      </c>
      <c r="B53" s="7">
        <v>1</v>
      </c>
      <c r="C53" s="14"/>
      <c r="D53" s="14"/>
      <c r="E53" s="14"/>
      <c r="F53" s="14"/>
    </row>
    <row r="54" spans="1:6" x14ac:dyDescent="0.35">
      <c r="A54" s="22" t="s">
        <v>5</v>
      </c>
      <c r="B54" s="7">
        <v>1</v>
      </c>
      <c r="C54" s="14"/>
      <c r="D54" s="14"/>
      <c r="E54" s="14"/>
      <c r="F54" s="14"/>
    </row>
    <row r="55" spans="1:6" x14ac:dyDescent="0.35">
      <c r="A55" s="22" t="s">
        <v>6</v>
      </c>
      <c r="B55" s="7">
        <v>1</v>
      </c>
      <c r="C55" s="14"/>
      <c r="D55" s="14"/>
      <c r="E55" s="14"/>
      <c r="F55" s="14"/>
    </row>
    <row r="56" spans="1:6" x14ac:dyDescent="0.35">
      <c r="A56" s="22" t="s">
        <v>125</v>
      </c>
      <c r="B56" s="11">
        <v>1</v>
      </c>
      <c r="C56" s="14"/>
      <c r="D56" s="14"/>
      <c r="E56" s="14"/>
      <c r="F56" s="14"/>
    </row>
    <row r="57" spans="1:6" x14ac:dyDescent="0.35">
      <c r="A57" s="220"/>
      <c r="B57" s="220"/>
      <c r="C57" s="220"/>
      <c r="D57" s="220"/>
      <c r="E57" s="220"/>
      <c r="F57" s="220"/>
    </row>
    <row r="58" spans="1:6" x14ac:dyDescent="0.35">
      <c r="A58" s="10"/>
      <c r="B58" s="11"/>
      <c r="C58" s="14"/>
      <c r="D58" s="14"/>
      <c r="E58" s="14"/>
      <c r="F58" s="14"/>
    </row>
    <row r="59" spans="1:6" x14ac:dyDescent="0.35">
      <c r="A59" s="494" t="s">
        <v>32</v>
      </c>
      <c r="B59" s="494"/>
      <c r="C59" s="14"/>
      <c r="D59" s="14"/>
      <c r="E59" s="14"/>
      <c r="F59" s="14"/>
    </row>
    <row r="60" spans="1:6" x14ac:dyDescent="0.35">
      <c r="A60" s="19" t="s">
        <v>7</v>
      </c>
      <c r="B60" s="154" t="s">
        <v>40</v>
      </c>
      <c r="C60" s="154" t="s">
        <v>23</v>
      </c>
      <c r="D60" s="155" t="s">
        <v>24</v>
      </c>
      <c r="E60" s="155" t="s">
        <v>25</v>
      </c>
      <c r="F60" s="155" t="s">
        <v>26</v>
      </c>
    </row>
    <row r="61" spans="1:6" x14ac:dyDescent="0.35">
      <c r="A61" s="73" t="s">
        <v>8</v>
      </c>
      <c r="B61" s="251">
        <v>5</v>
      </c>
      <c r="C61" s="14"/>
      <c r="D61" s="14"/>
      <c r="E61" s="14"/>
      <c r="F61" s="14"/>
    </row>
    <row r="62" spans="1:6" x14ac:dyDescent="0.35">
      <c r="A62" s="73" t="s">
        <v>141</v>
      </c>
      <c r="B62" s="251">
        <v>5</v>
      </c>
      <c r="C62" s="14"/>
      <c r="D62" s="14"/>
      <c r="E62" s="14"/>
      <c r="F62" s="14"/>
    </row>
    <row r="63" spans="1:6" x14ac:dyDescent="0.35">
      <c r="A63" s="73" t="s">
        <v>10</v>
      </c>
      <c r="B63" s="251">
        <v>5</v>
      </c>
      <c r="C63" s="14"/>
      <c r="D63" s="14"/>
      <c r="E63" s="14"/>
      <c r="F63" s="14"/>
    </row>
    <row r="64" spans="1:6" x14ac:dyDescent="0.35">
      <c r="A64" s="73" t="s">
        <v>115</v>
      </c>
      <c r="B64" s="439">
        <v>5</v>
      </c>
      <c r="C64" s="14"/>
      <c r="D64" s="14"/>
      <c r="E64" s="14"/>
      <c r="F64" s="14"/>
    </row>
    <row r="65" spans="1:6" x14ac:dyDescent="0.35">
      <c r="A65" s="73" t="s">
        <v>11</v>
      </c>
      <c r="B65" s="252">
        <v>4</v>
      </c>
      <c r="C65" s="14"/>
      <c r="D65" s="14"/>
      <c r="E65" s="14"/>
      <c r="F65" s="14"/>
    </row>
    <row r="66" spans="1:6" x14ac:dyDescent="0.35">
      <c r="A66" s="102" t="s">
        <v>116</v>
      </c>
      <c r="B66" s="251">
        <v>6</v>
      </c>
      <c r="C66" s="14"/>
      <c r="D66" s="14"/>
      <c r="E66" s="14"/>
      <c r="F66" s="14"/>
    </row>
    <row r="67" spans="1:6" x14ac:dyDescent="0.35">
      <c r="A67" s="73" t="s">
        <v>12</v>
      </c>
      <c r="B67" s="253">
        <v>1</v>
      </c>
      <c r="C67" s="14"/>
      <c r="D67" s="14"/>
      <c r="E67" s="14"/>
      <c r="F67" s="14"/>
    </row>
    <row r="68" spans="1:6" x14ac:dyDescent="0.35">
      <c r="A68" s="73" t="s">
        <v>13</v>
      </c>
      <c r="B68" s="254">
        <v>3</v>
      </c>
      <c r="C68" s="14"/>
      <c r="D68" s="14"/>
      <c r="E68" s="14"/>
      <c r="F68" s="14"/>
    </row>
    <row r="69" spans="1:6" x14ac:dyDescent="0.35">
      <c r="A69" s="73" t="s">
        <v>14</v>
      </c>
      <c r="B69" s="253">
        <v>5</v>
      </c>
      <c r="C69" s="14"/>
      <c r="D69" s="14"/>
      <c r="E69" s="14"/>
      <c r="F69" s="14"/>
    </row>
    <row r="70" spans="1:6" x14ac:dyDescent="0.35">
      <c r="A70" s="102" t="s">
        <v>142</v>
      </c>
      <c r="B70" s="253">
        <v>1</v>
      </c>
      <c r="C70" s="14"/>
      <c r="D70" s="14"/>
      <c r="E70" s="14"/>
      <c r="F70" s="14"/>
    </row>
    <row r="71" spans="1:6" x14ac:dyDescent="0.35">
      <c r="A71" s="37" t="s">
        <v>33</v>
      </c>
      <c r="B71" s="255">
        <v>5</v>
      </c>
      <c r="C71" s="14"/>
      <c r="D71" s="14"/>
      <c r="E71" s="14"/>
      <c r="F71" s="14"/>
    </row>
    <row r="72" spans="1:6" x14ac:dyDescent="0.35">
      <c r="A72" s="37" t="s">
        <v>121</v>
      </c>
      <c r="B72" s="255">
        <v>1</v>
      </c>
      <c r="C72" s="14"/>
      <c r="D72" s="14"/>
      <c r="E72" s="14"/>
      <c r="F72" s="14"/>
    </row>
    <row r="73" spans="1:6" x14ac:dyDescent="0.35">
      <c r="A73" s="375"/>
      <c r="B73" s="376"/>
      <c r="C73" s="220"/>
      <c r="D73" s="220"/>
      <c r="E73" s="220"/>
      <c r="F73" s="220"/>
    </row>
    <row r="74" spans="1:6" x14ac:dyDescent="0.35">
      <c r="A74" s="14"/>
      <c r="B74" s="14"/>
      <c r="C74" s="14"/>
      <c r="D74" s="14"/>
      <c r="E74" s="14"/>
      <c r="F74" s="14"/>
    </row>
    <row r="75" spans="1:6" x14ac:dyDescent="0.35">
      <c r="A75" s="491" t="s">
        <v>16</v>
      </c>
      <c r="B75" s="491"/>
      <c r="C75" s="14"/>
      <c r="D75" s="14"/>
      <c r="E75" s="14"/>
      <c r="F75" s="14"/>
    </row>
    <row r="76" spans="1:6" x14ac:dyDescent="0.35">
      <c r="A76" s="19" t="s">
        <v>7</v>
      </c>
      <c r="B76" s="154" t="s">
        <v>40</v>
      </c>
      <c r="C76" s="154" t="s">
        <v>23</v>
      </c>
      <c r="D76" s="155" t="s">
        <v>24</v>
      </c>
      <c r="E76" s="155" t="s">
        <v>25</v>
      </c>
      <c r="F76" s="155" t="s">
        <v>26</v>
      </c>
    </row>
    <row r="77" spans="1:6" ht="15.5" x14ac:dyDescent="0.35">
      <c r="A77" s="79" t="s">
        <v>97</v>
      </c>
      <c r="B77" s="87">
        <v>1</v>
      </c>
      <c r="C77" s="14"/>
      <c r="D77" s="14"/>
      <c r="E77" s="14"/>
      <c r="F77" s="14"/>
    </row>
    <row r="78" spans="1:6" ht="15.5" x14ac:dyDescent="0.35">
      <c r="A78" s="79" t="s">
        <v>98</v>
      </c>
      <c r="B78" s="87">
        <v>1</v>
      </c>
      <c r="C78" s="14"/>
      <c r="D78" s="14"/>
      <c r="E78" s="14"/>
      <c r="F78" s="14"/>
    </row>
    <row r="79" spans="1:6" ht="15.5" x14ac:dyDescent="0.35">
      <c r="A79" s="79" t="s">
        <v>99</v>
      </c>
      <c r="B79" s="87">
        <v>1</v>
      </c>
      <c r="C79" s="14"/>
      <c r="D79" s="14"/>
      <c r="E79" s="14"/>
      <c r="F79" s="14"/>
    </row>
    <row r="80" spans="1:6" ht="15.5" x14ac:dyDescent="0.35">
      <c r="A80" s="79" t="s">
        <v>100</v>
      </c>
      <c r="B80" s="87">
        <v>1</v>
      </c>
      <c r="C80" s="14"/>
      <c r="D80" s="14"/>
      <c r="E80" s="14"/>
      <c r="F80" s="14"/>
    </row>
    <row r="81" spans="1:6" ht="15.5" x14ac:dyDescent="0.35">
      <c r="A81" s="79" t="s">
        <v>101</v>
      </c>
      <c r="B81" s="87">
        <v>1</v>
      </c>
      <c r="C81" s="14"/>
      <c r="D81" s="14"/>
      <c r="E81" s="14"/>
      <c r="F81" s="14"/>
    </row>
    <row r="82" spans="1:6" ht="15.5" x14ac:dyDescent="0.35">
      <c r="A82" s="79" t="s">
        <v>102</v>
      </c>
      <c r="B82" s="87">
        <v>1</v>
      </c>
      <c r="C82" s="14"/>
      <c r="D82" s="14"/>
      <c r="E82" s="14"/>
      <c r="F82" s="14"/>
    </row>
    <row r="83" spans="1:6" ht="15.5" x14ac:dyDescent="0.35">
      <c r="A83" s="79" t="s">
        <v>103</v>
      </c>
      <c r="B83" s="87">
        <v>1</v>
      </c>
      <c r="C83" s="14"/>
      <c r="D83" s="14"/>
      <c r="E83" s="14"/>
      <c r="F83" s="14"/>
    </row>
    <row r="84" spans="1:6" ht="15.5" x14ac:dyDescent="0.35">
      <c r="A84" s="28" t="s">
        <v>105</v>
      </c>
      <c r="B84" s="87">
        <v>1</v>
      </c>
      <c r="C84" s="14"/>
      <c r="D84" s="14"/>
      <c r="E84" s="14"/>
      <c r="F84" s="14"/>
    </row>
    <row r="85" spans="1:6" ht="15.5" x14ac:dyDescent="0.35">
      <c r="A85" s="79" t="s">
        <v>104</v>
      </c>
      <c r="B85" s="87">
        <v>1</v>
      </c>
      <c r="C85" s="14"/>
      <c r="D85" s="14"/>
      <c r="E85" s="14"/>
      <c r="F85" s="14"/>
    </row>
    <row r="86" spans="1:6" ht="15.5" x14ac:dyDescent="0.35">
      <c r="A86" s="28" t="s">
        <v>143</v>
      </c>
      <c r="B86" s="87">
        <v>2</v>
      </c>
      <c r="C86" s="14"/>
      <c r="D86" s="14"/>
      <c r="E86" s="14"/>
      <c r="F86" s="14"/>
    </row>
    <row r="87" spans="1:6" ht="15.5" x14ac:dyDescent="0.35">
      <c r="A87" s="28" t="s">
        <v>144</v>
      </c>
      <c r="B87" s="87">
        <v>2</v>
      </c>
      <c r="C87" s="14"/>
      <c r="D87" s="14"/>
      <c r="E87" s="14"/>
      <c r="F87" s="14"/>
    </row>
    <row r="88" spans="1:6" ht="15.5" x14ac:dyDescent="0.35">
      <c r="A88" s="79" t="s">
        <v>112</v>
      </c>
      <c r="B88" s="80">
        <v>2</v>
      </c>
      <c r="C88" s="14"/>
      <c r="D88" s="14"/>
      <c r="E88" s="14"/>
      <c r="F88" s="14"/>
    </row>
    <row r="89" spans="1:6" ht="15.5" x14ac:dyDescent="0.35">
      <c r="A89" s="79" t="s">
        <v>72</v>
      </c>
      <c r="B89" s="80">
        <v>2</v>
      </c>
      <c r="C89" s="14"/>
      <c r="D89" s="14"/>
      <c r="E89" s="14"/>
      <c r="F89" s="14"/>
    </row>
    <row r="90" spans="1:6" ht="15.5" x14ac:dyDescent="0.35">
      <c r="A90" s="79" t="s">
        <v>88</v>
      </c>
      <c r="B90" s="80">
        <v>2</v>
      </c>
      <c r="C90" s="14"/>
      <c r="D90" s="14"/>
      <c r="E90" s="14"/>
      <c r="F90" s="14"/>
    </row>
    <row r="91" spans="1:6" ht="15.5" x14ac:dyDescent="0.35">
      <c r="A91" s="79" t="s">
        <v>92</v>
      </c>
      <c r="B91" s="44">
        <v>5</v>
      </c>
      <c r="C91" s="14"/>
      <c r="D91" s="14"/>
      <c r="E91" s="14"/>
      <c r="F91" s="14"/>
    </row>
    <row r="92" spans="1:6" ht="15.5" x14ac:dyDescent="0.35">
      <c r="A92" s="79" t="s">
        <v>93</v>
      </c>
      <c r="B92" s="44">
        <v>10</v>
      </c>
      <c r="C92" s="14"/>
      <c r="D92" s="14"/>
      <c r="E92" s="14"/>
      <c r="F92" s="14"/>
    </row>
    <row r="93" spans="1:6" ht="15.5" x14ac:dyDescent="0.35">
      <c r="A93" s="355" t="s">
        <v>85</v>
      </c>
      <c r="B93" s="356">
        <v>3</v>
      </c>
      <c r="C93" s="14"/>
      <c r="D93" s="14"/>
      <c r="E93" s="14"/>
      <c r="F93" s="14"/>
    </row>
    <row r="94" spans="1:6" ht="15.5" x14ac:dyDescent="0.35">
      <c r="A94" s="325" t="s">
        <v>120</v>
      </c>
      <c r="B94" s="356">
        <v>2</v>
      </c>
      <c r="C94" s="14"/>
      <c r="D94" s="14"/>
      <c r="E94" s="14"/>
      <c r="F94" s="14"/>
    </row>
    <row r="95" spans="1:6" ht="15.5" x14ac:dyDescent="0.35">
      <c r="A95" s="79" t="s">
        <v>86</v>
      </c>
      <c r="B95" s="80">
        <v>2</v>
      </c>
      <c r="C95" s="14"/>
      <c r="D95" s="14"/>
      <c r="E95" s="14"/>
      <c r="F95" s="14"/>
    </row>
    <row r="96" spans="1:6" ht="15.5" x14ac:dyDescent="0.35">
      <c r="A96" s="79" t="s">
        <v>108</v>
      </c>
      <c r="B96" s="80">
        <v>2</v>
      </c>
      <c r="C96" s="14"/>
      <c r="D96" s="14"/>
      <c r="E96" s="14"/>
      <c r="F96" s="14"/>
    </row>
    <row r="97" spans="1:6" ht="15.5" x14ac:dyDescent="0.35">
      <c r="A97" s="79" t="s">
        <v>71</v>
      </c>
      <c r="B97" s="80">
        <v>2</v>
      </c>
      <c r="C97" s="14"/>
      <c r="D97" s="14"/>
      <c r="E97" s="14"/>
      <c r="F97" s="14"/>
    </row>
    <row r="98" spans="1:6" ht="15.5" x14ac:dyDescent="0.35">
      <c r="A98" s="79" t="s">
        <v>109</v>
      </c>
      <c r="B98" s="80">
        <v>2</v>
      </c>
      <c r="C98" s="14"/>
      <c r="D98" s="14"/>
      <c r="E98" s="14"/>
      <c r="F98" s="14"/>
    </row>
    <row r="99" spans="1:6" ht="15.5" x14ac:dyDescent="0.35">
      <c r="A99" s="79" t="s">
        <v>188</v>
      </c>
      <c r="B99" s="80">
        <v>2</v>
      </c>
      <c r="C99" s="14"/>
      <c r="D99" s="14"/>
      <c r="E99" s="14"/>
      <c r="F99" s="14"/>
    </row>
    <row r="100" spans="1:6" ht="15.5" x14ac:dyDescent="0.35">
      <c r="A100" s="79" t="s">
        <v>89</v>
      </c>
      <c r="B100" s="80">
        <v>2</v>
      </c>
      <c r="C100" s="14"/>
      <c r="D100" s="14"/>
      <c r="E100" s="14"/>
      <c r="F100" s="14"/>
    </row>
    <row r="101" spans="1:6" ht="15.5" x14ac:dyDescent="0.35">
      <c r="A101" s="79"/>
      <c r="B101" s="80"/>
      <c r="C101" s="14"/>
      <c r="D101" s="14"/>
      <c r="E101" s="14"/>
      <c r="F101" s="14"/>
    </row>
    <row r="102" spans="1:6" ht="15.5" x14ac:dyDescent="0.35">
      <c r="A102" s="79" t="s">
        <v>111</v>
      </c>
      <c r="B102" s="80">
        <v>1</v>
      </c>
      <c r="C102" s="14"/>
      <c r="D102" s="14"/>
      <c r="E102" s="14"/>
      <c r="F102" s="14"/>
    </row>
    <row r="103" spans="1:6" ht="15.5" x14ac:dyDescent="0.35">
      <c r="A103" s="79" t="s">
        <v>145</v>
      </c>
      <c r="B103" s="80">
        <v>1</v>
      </c>
      <c r="C103" s="14"/>
      <c r="D103" s="14"/>
      <c r="E103" s="14"/>
      <c r="F103" s="14"/>
    </row>
    <row r="104" spans="1:6" ht="15.5" x14ac:dyDescent="0.35">
      <c r="A104" s="79" t="s">
        <v>106</v>
      </c>
      <c r="B104" s="87">
        <v>1</v>
      </c>
      <c r="C104" s="14"/>
      <c r="D104" s="14"/>
      <c r="E104" s="14"/>
      <c r="F104" s="14"/>
    </row>
    <row r="105" spans="1:6" ht="15.5" x14ac:dyDescent="0.35">
      <c r="A105" s="79" t="s">
        <v>107</v>
      </c>
      <c r="B105" s="87">
        <v>1</v>
      </c>
      <c r="C105" s="14"/>
      <c r="D105" s="14"/>
      <c r="E105" s="14"/>
      <c r="F105" s="14"/>
    </row>
    <row r="106" spans="1:6" ht="15.5" x14ac:dyDescent="0.35">
      <c r="A106" s="79" t="s">
        <v>110</v>
      </c>
      <c r="B106" s="80">
        <v>1</v>
      </c>
      <c r="C106" s="14"/>
      <c r="D106" s="14"/>
      <c r="E106" s="14"/>
      <c r="F106" s="14"/>
    </row>
    <row r="107" spans="1:6" ht="15.5" x14ac:dyDescent="0.35">
      <c r="A107" s="331"/>
      <c r="B107" s="365"/>
      <c r="C107" s="220"/>
      <c r="D107" s="220"/>
      <c r="E107" s="220"/>
      <c r="F107" s="220"/>
    </row>
    <row r="108" spans="1:6" x14ac:dyDescent="0.35">
      <c r="A108" s="491" t="s">
        <v>18</v>
      </c>
      <c r="B108" s="491"/>
      <c r="C108" s="14"/>
      <c r="D108" s="14"/>
      <c r="E108" s="14"/>
      <c r="F108" s="14"/>
    </row>
    <row r="109" spans="1:6" x14ac:dyDescent="0.35">
      <c r="A109" s="19" t="s">
        <v>7</v>
      </c>
      <c r="B109" s="154" t="s">
        <v>40</v>
      </c>
      <c r="C109" s="154" t="s">
        <v>23</v>
      </c>
      <c r="D109" s="155" t="s">
        <v>24</v>
      </c>
      <c r="E109" s="155" t="s">
        <v>25</v>
      </c>
      <c r="F109" s="155" t="s">
        <v>26</v>
      </c>
    </row>
    <row r="110" spans="1:6" ht="29" x14ac:dyDescent="0.35">
      <c r="A110" s="37" t="s">
        <v>95</v>
      </c>
      <c r="B110" s="336">
        <v>1</v>
      </c>
      <c r="C110" s="14"/>
      <c r="D110" s="14"/>
      <c r="E110" s="14"/>
      <c r="F110" s="14"/>
    </row>
    <row r="111" spans="1:6" x14ac:dyDescent="0.35">
      <c r="A111" s="204" t="s">
        <v>96</v>
      </c>
      <c r="B111" s="336">
        <v>2</v>
      </c>
      <c r="C111" s="14"/>
      <c r="D111" s="14"/>
      <c r="E111" s="14"/>
      <c r="F111" s="14"/>
    </row>
    <row r="112" spans="1:6" x14ac:dyDescent="0.35">
      <c r="A112" s="204" t="s">
        <v>19</v>
      </c>
      <c r="B112" s="336">
        <v>1</v>
      </c>
      <c r="C112" s="14"/>
      <c r="D112" s="14"/>
      <c r="E112" s="14"/>
      <c r="F112" s="14"/>
    </row>
    <row r="113" spans="1:6" x14ac:dyDescent="0.35">
      <c r="A113" s="204" t="s">
        <v>20</v>
      </c>
      <c r="B113" s="336">
        <v>3</v>
      </c>
      <c r="C113" s="14"/>
      <c r="D113" s="14"/>
      <c r="E113" s="14"/>
      <c r="F113" s="14"/>
    </row>
    <row r="114" spans="1:6" x14ac:dyDescent="0.35">
      <c r="A114" s="204" t="s">
        <v>21</v>
      </c>
      <c r="B114" s="336">
        <v>6</v>
      </c>
      <c r="C114" s="14"/>
      <c r="D114" s="14"/>
      <c r="E114" s="14"/>
      <c r="F114" s="14"/>
    </row>
    <row r="115" spans="1:6" x14ac:dyDescent="0.35">
      <c r="A115" s="283" t="s">
        <v>228</v>
      </c>
      <c r="B115" s="374"/>
      <c r="C115" s="220"/>
      <c r="D115" s="220"/>
      <c r="E115" s="220"/>
      <c r="F115" s="220"/>
    </row>
    <row r="116" spans="1:6" x14ac:dyDescent="0.35">
      <c r="A116" s="335" t="s">
        <v>183</v>
      </c>
      <c r="C116" s="14"/>
      <c r="D116" s="14"/>
      <c r="E116" s="14"/>
      <c r="F116" s="14"/>
    </row>
    <row r="117" spans="1:6" x14ac:dyDescent="0.35">
      <c r="A117" s="305" t="s">
        <v>7</v>
      </c>
      <c r="B117" s="154" t="s">
        <v>40</v>
      </c>
      <c r="C117" s="14"/>
      <c r="D117" s="14"/>
      <c r="E117" s="14"/>
      <c r="F117" s="14"/>
    </row>
    <row r="118" spans="1:6" ht="26" x14ac:dyDescent="0.35">
      <c r="A118" s="22" t="s">
        <v>146</v>
      </c>
      <c r="B118" s="13">
        <v>3</v>
      </c>
      <c r="C118" s="14"/>
      <c r="D118" s="14"/>
      <c r="E118" s="14"/>
      <c r="F118" s="14"/>
    </row>
    <row r="119" spans="1:6" x14ac:dyDescent="0.35">
      <c r="A119" s="283" t="s">
        <v>222</v>
      </c>
      <c r="B119" s="227"/>
      <c r="C119" s="220"/>
      <c r="D119" s="220"/>
      <c r="E119" s="220"/>
      <c r="F119" s="220"/>
    </row>
    <row r="120" spans="1:6" x14ac:dyDescent="0.35">
      <c r="A120" s="67"/>
      <c r="B120" s="4"/>
      <c r="C120" s="14"/>
      <c r="D120" s="14"/>
      <c r="E120" s="14"/>
      <c r="F120" s="14"/>
    </row>
    <row r="121" spans="1:6" x14ac:dyDescent="0.35">
      <c r="A121" s="335" t="s">
        <v>37</v>
      </c>
      <c r="B121" s="159"/>
      <c r="C121" s="14"/>
      <c r="D121" s="14"/>
      <c r="E121" s="14"/>
      <c r="F121" s="14"/>
    </row>
    <row r="122" spans="1:6" x14ac:dyDescent="0.35">
      <c r="A122" s="190" t="s">
        <v>7</v>
      </c>
      <c r="B122" s="154" t="s">
        <v>40</v>
      </c>
      <c r="C122" s="154" t="s">
        <v>23</v>
      </c>
      <c r="D122" s="155" t="s">
        <v>24</v>
      </c>
      <c r="E122" s="155" t="s">
        <v>25</v>
      </c>
      <c r="F122" s="155" t="s">
        <v>26</v>
      </c>
    </row>
    <row r="123" spans="1:6" x14ac:dyDescent="0.35">
      <c r="A123" s="15" t="s">
        <v>126</v>
      </c>
      <c r="B123" s="13" t="s">
        <v>56</v>
      </c>
      <c r="C123" s="14"/>
      <c r="D123" s="14"/>
      <c r="E123" s="14"/>
      <c r="F123" s="14"/>
    </row>
    <row r="124" spans="1:6" x14ac:dyDescent="0.35">
      <c r="A124" s="15" t="s">
        <v>123</v>
      </c>
      <c r="B124" s="13">
        <v>73</v>
      </c>
      <c r="C124" s="14"/>
      <c r="D124" s="14"/>
      <c r="E124" s="14"/>
      <c r="F124" s="14"/>
    </row>
    <row r="125" spans="1:6" x14ac:dyDescent="0.35">
      <c r="A125" s="15" t="s">
        <v>124</v>
      </c>
      <c r="B125" s="13">
        <v>0</v>
      </c>
      <c r="C125" s="14"/>
      <c r="D125" s="14"/>
      <c r="E125" s="14"/>
      <c r="F125" s="14"/>
    </row>
    <row r="126" spans="1:6" x14ac:dyDescent="0.35">
      <c r="A126" s="283" t="s">
        <v>220</v>
      </c>
      <c r="B126" s="373"/>
      <c r="C126" s="220"/>
      <c r="D126" s="220"/>
      <c r="E126" s="220"/>
      <c r="F126" s="220"/>
    </row>
    <row r="127" spans="1:6" x14ac:dyDescent="0.35">
      <c r="A127" s="335" t="s">
        <v>185</v>
      </c>
      <c r="B127" s="4"/>
      <c r="C127" s="14"/>
      <c r="D127" s="14"/>
      <c r="E127" s="14"/>
      <c r="F127" s="14"/>
    </row>
    <row r="128" spans="1:6" x14ac:dyDescent="0.35">
      <c r="A128" s="190" t="s">
        <v>7</v>
      </c>
      <c r="B128" s="154" t="s">
        <v>40</v>
      </c>
      <c r="C128" s="154" t="s">
        <v>23</v>
      </c>
      <c r="D128" s="155" t="s">
        <v>24</v>
      </c>
      <c r="E128" s="155" t="s">
        <v>25</v>
      </c>
      <c r="F128" s="155" t="s">
        <v>26</v>
      </c>
    </row>
    <row r="129" spans="1:6" x14ac:dyDescent="0.35">
      <c r="A129" s="15" t="s">
        <v>127</v>
      </c>
      <c r="B129" s="13" t="s">
        <v>56</v>
      </c>
      <c r="C129" s="14"/>
      <c r="D129" s="14"/>
      <c r="E129" s="14"/>
      <c r="F129" s="14"/>
    </row>
    <row r="130" spans="1:6" x14ac:dyDescent="0.35">
      <c r="A130" s="283" t="s">
        <v>175</v>
      </c>
      <c r="B130" s="220"/>
      <c r="C130" s="220"/>
      <c r="D130" s="220"/>
      <c r="E130" s="220"/>
      <c r="F130" s="220"/>
    </row>
    <row r="131" spans="1:6" x14ac:dyDescent="0.35">
      <c r="A131" s="27"/>
      <c r="B131" s="4"/>
      <c r="C131" s="14"/>
      <c r="D131" s="14"/>
      <c r="E131" s="14"/>
      <c r="F131" s="14"/>
    </row>
    <row r="132" spans="1:6" x14ac:dyDescent="0.35">
      <c r="A132" s="4"/>
      <c r="B132" s="4"/>
      <c r="C132" s="14"/>
      <c r="D132" s="14"/>
      <c r="E132" s="14"/>
      <c r="F132" s="14"/>
    </row>
  </sheetData>
  <mergeCells count="6">
    <mergeCell ref="A3:F3"/>
    <mergeCell ref="A75:B75"/>
    <mergeCell ref="A108:B108"/>
    <mergeCell ref="A4:B4"/>
    <mergeCell ref="A5:B5"/>
    <mergeCell ref="A59:B59"/>
  </mergeCells>
  <pageMargins left="0.7" right="0.7" top="0.75" bottom="0.75" header="0.3" footer="0.3"/>
  <pageSetup paperSize="9" scale="80" orientation="portrait" r:id="rId1"/>
  <headerFooter>
    <oddHeader>&amp;LCLUSTER 4: NMM &amp; SB</oddHeader>
    <oddFooter>&amp;C&amp;N of &amp;N</oddFooter>
  </headerFooter>
  <rowBreaks count="2" manualBreakCount="2">
    <brk id="57" max="16383" man="1"/>
    <brk id="10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view="pageLayout" topLeftCell="A150" zoomScaleNormal="100" workbookViewId="0">
      <selection activeCell="A115" sqref="A115"/>
    </sheetView>
  </sheetViews>
  <sheetFormatPr defaultRowHeight="14.5" x14ac:dyDescent="0.35"/>
  <cols>
    <col min="1" max="1" width="43.36328125" customWidth="1"/>
    <col min="2" max="2" width="8.26953125" customWidth="1"/>
    <col min="3" max="3" width="13.54296875" customWidth="1"/>
    <col min="4" max="4" width="15.90625" customWidth="1"/>
    <col min="5" max="5" width="12.6328125" customWidth="1"/>
    <col min="6" max="6" width="13.81640625" customWidth="1"/>
    <col min="7" max="7" width="32.453125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22</v>
      </c>
      <c r="B3" s="479"/>
      <c r="C3" s="479"/>
      <c r="D3" s="479"/>
      <c r="E3" s="479"/>
      <c r="F3" s="480"/>
    </row>
    <row r="4" spans="1:6" x14ac:dyDescent="0.35">
      <c r="A4" s="504" t="s">
        <v>64</v>
      </c>
      <c r="B4" s="504"/>
      <c r="C4" s="133"/>
      <c r="D4" s="134"/>
      <c r="E4" s="134"/>
      <c r="F4" s="134"/>
    </row>
    <row r="5" spans="1:6" ht="14.4" customHeight="1" x14ac:dyDescent="0.35">
      <c r="A5" s="505" t="s">
        <v>0</v>
      </c>
      <c r="B5" s="505"/>
      <c r="C5" s="135"/>
      <c r="D5" s="134"/>
      <c r="E5" s="134"/>
      <c r="F5" s="134"/>
    </row>
    <row r="6" spans="1:6" x14ac:dyDescent="0.35">
      <c r="A6" s="70" t="s">
        <v>1</v>
      </c>
      <c r="B6" s="136" t="s">
        <v>40</v>
      </c>
      <c r="C6" s="136" t="s">
        <v>23</v>
      </c>
      <c r="D6" s="137" t="s">
        <v>24</v>
      </c>
      <c r="E6" s="137" t="s">
        <v>25</v>
      </c>
      <c r="F6" s="137" t="s">
        <v>26</v>
      </c>
    </row>
    <row r="7" spans="1:6" x14ac:dyDescent="0.35">
      <c r="A7" s="28" t="s">
        <v>3</v>
      </c>
      <c r="B7" s="41">
        <v>1</v>
      </c>
      <c r="C7" s="41"/>
      <c r="D7" s="40"/>
      <c r="E7" s="40"/>
      <c r="F7" s="40"/>
    </row>
    <row r="8" spans="1:6" x14ac:dyDescent="0.35">
      <c r="A8" s="55" t="s">
        <v>133</v>
      </c>
      <c r="B8" s="41"/>
      <c r="C8" s="41"/>
      <c r="D8" s="40"/>
      <c r="E8" s="40"/>
      <c r="F8" s="40"/>
    </row>
    <row r="9" spans="1:6" x14ac:dyDescent="0.35">
      <c r="A9" s="22" t="s">
        <v>134</v>
      </c>
      <c r="B9" s="41"/>
      <c r="C9" s="41"/>
      <c r="D9" s="40"/>
      <c r="E9" s="40"/>
      <c r="F9" s="40"/>
    </row>
    <row r="10" spans="1:6" x14ac:dyDescent="0.35">
      <c r="A10" s="22" t="s">
        <v>129</v>
      </c>
      <c r="B10" s="41"/>
      <c r="C10" s="41"/>
      <c r="D10" s="40"/>
      <c r="E10" s="40"/>
      <c r="F10" s="40"/>
    </row>
    <row r="11" spans="1:6" x14ac:dyDescent="0.35">
      <c r="A11" s="22" t="s">
        <v>130</v>
      </c>
      <c r="B11" s="41"/>
      <c r="C11" s="41"/>
      <c r="D11" s="40"/>
      <c r="E11" s="40"/>
      <c r="F11" s="40"/>
    </row>
    <row r="12" spans="1:6" x14ac:dyDescent="0.35">
      <c r="A12" s="22" t="s">
        <v>28</v>
      </c>
      <c r="B12" s="41"/>
      <c r="C12" s="41"/>
      <c r="D12" s="40"/>
      <c r="E12" s="40"/>
      <c r="F12" s="40"/>
    </row>
    <row r="13" spans="1:6" x14ac:dyDescent="0.35">
      <c r="A13" s="22" t="s">
        <v>29</v>
      </c>
      <c r="B13" s="41"/>
      <c r="C13" s="41"/>
      <c r="D13" s="40"/>
      <c r="E13" s="40"/>
      <c r="F13" s="40"/>
    </row>
    <row r="14" spans="1:6" x14ac:dyDescent="0.35">
      <c r="A14" s="22" t="s">
        <v>30</v>
      </c>
      <c r="B14" s="41"/>
      <c r="C14" s="41"/>
      <c r="D14" s="40"/>
      <c r="E14" s="40"/>
      <c r="F14" s="40"/>
    </row>
    <row r="15" spans="1:6" x14ac:dyDescent="0.35">
      <c r="A15" s="22" t="s">
        <v>132</v>
      </c>
      <c r="B15" s="41"/>
      <c r="C15" s="41"/>
      <c r="D15" s="40"/>
      <c r="E15" s="40"/>
      <c r="F15" s="40"/>
    </row>
    <row r="16" spans="1:6" x14ac:dyDescent="0.35">
      <c r="A16" s="55" t="s">
        <v>135</v>
      </c>
      <c r="B16" s="41"/>
      <c r="C16" s="41"/>
      <c r="D16" s="40"/>
      <c r="E16" s="40"/>
      <c r="F16" s="40"/>
    </row>
    <row r="17" spans="1:6" x14ac:dyDescent="0.35">
      <c r="A17" s="22" t="s">
        <v>74</v>
      </c>
      <c r="B17" s="41"/>
      <c r="C17" s="41"/>
      <c r="D17" s="40"/>
      <c r="E17" s="40"/>
      <c r="F17" s="40"/>
    </row>
    <row r="18" spans="1:6" x14ac:dyDescent="0.35">
      <c r="A18" s="22" t="s">
        <v>75</v>
      </c>
      <c r="B18" s="41"/>
      <c r="C18" s="41"/>
      <c r="D18" s="40"/>
      <c r="E18" s="40"/>
      <c r="F18" s="40"/>
    </row>
    <row r="19" spans="1:6" ht="26" x14ac:dyDescent="0.35">
      <c r="A19" s="22" t="s">
        <v>76</v>
      </c>
      <c r="B19" s="41"/>
      <c r="C19" s="41"/>
      <c r="D19" s="40"/>
      <c r="E19" s="40"/>
      <c r="F19" s="40"/>
    </row>
    <row r="20" spans="1:6" x14ac:dyDescent="0.35">
      <c r="A20" s="22" t="s">
        <v>27</v>
      </c>
      <c r="B20" s="41"/>
      <c r="C20" s="41"/>
      <c r="D20" s="40"/>
      <c r="E20" s="40"/>
      <c r="F20" s="40"/>
    </row>
    <row r="21" spans="1:6" ht="26" x14ac:dyDescent="0.35">
      <c r="A21" s="22" t="s">
        <v>131</v>
      </c>
      <c r="B21" s="41"/>
      <c r="C21" s="41"/>
      <c r="D21" s="40"/>
      <c r="E21" s="40"/>
      <c r="F21" s="40"/>
    </row>
    <row r="22" spans="1:6" x14ac:dyDescent="0.35">
      <c r="A22" s="344" t="s">
        <v>186</v>
      </c>
      <c r="B22" s="231"/>
      <c r="C22" s="231"/>
      <c r="D22" s="232"/>
      <c r="E22" s="232"/>
      <c r="F22" s="232"/>
    </row>
    <row r="23" spans="1:6" ht="26" x14ac:dyDescent="0.35">
      <c r="A23" s="47" t="s">
        <v>136</v>
      </c>
      <c r="B23" s="41"/>
      <c r="C23" s="41"/>
      <c r="D23" s="40"/>
      <c r="E23" s="40"/>
      <c r="F23" s="40"/>
    </row>
    <row r="24" spans="1:6" x14ac:dyDescent="0.35">
      <c r="A24" s="55" t="s">
        <v>140</v>
      </c>
      <c r="B24" s="41">
        <v>1</v>
      </c>
      <c r="C24" s="41"/>
      <c r="D24" s="40"/>
      <c r="E24" s="40"/>
      <c r="F24" s="40"/>
    </row>
    <row r="25" spans="1:6" x14ac:dyDescent="0.35">
      <c r="A25" s="22" t="s">
        <v>4</v>
      </c>
      <c r="B25" s="41">
        <v>1</v>
      </c>
      <c r="C25" s="41"/>
      <c r="D25" s="40"/>
      <c r="E25" s="40"/>
      <c r="F25" s="40"/>
    </row>
    <row r="26" spans="1:6" x14ac:dyDescent="0.35">
      <c r="A26" s="22" t="s">
        <v>137</v>
      </c>
      <c r="B26" s="41">
        <v>1</v>
      </c>
      <c r="C26" s="41"/>
      <c r="D26" s="40"/>
      <c r="E26" s="40"/>
      <c r="F26" s="40"/>
    </row>
    <row r="27" spans="1:6" x14ac:dyDescent="0.35">
      <c r="A27" s="22" t="s">
        <v>138</v>
      </c>
      <c r="B27" s="41">
        <v>1</v>
      </c>
      <c r="C27" s="41"/>
      <c r="D27" s="40"/>
      <c r="E27" s="40"/>
      <c r="F27" s="40"/>
    </row>
    <row r="28" spans="1:6" x14ac:dyDescent="0.35">
      <c r="A28" s="22" t="s">
        <v>139</v>
      </c>
      <c r="B28" s="41">
        <v>1</v>
      </c>
      <c r="C28" s="41"/>
      <c r="D28" s="40"/>
      <c r="E28" s="40"/>
      <c r="F28" s="40"/>
    </row>
    <row r="29" spans="1:6" x14ac:dyDescent="0.35">
      <c r="A29" s="22" t="s">
        <v>5</v>
      </c>
      <c r="B29" s="41">
        <v>1</v>
      </c>
      <c r="C29" s="41"/>
      <c r="D29" s="40"/>
      <c r="E29" s="40"/>
      <c r="F29" s="40"/>
    </row>
    <row r="30" spans="1:6" x14ac:dyDescent="0.35">
      <c r="A30" s="22" t="s">
        <v>6</v>
      </c>
      <c r="B30" s="41">
        <v>1</v>
      </c>
      <c r="C30" s="41"/>
      <c r="D30" s="40"/>
      <c r="E30" s="40"/>
      <c r="F30" s="40"/>
    </row>
    <row r="31" spans="1:6" x14ac:dyDescent="0.35">
      <c r="A31" s="22" t="s">
        <v>148</v>
      </c>
      <c r="B31" s="41">
        <v>1</v>
      </c>
      <c r="C31" s="41"/>
      <c r="D31" s="40"/>
      <c r="E31" s="40"/>
      <c r="F31" s="40"/>
    </row>
    <row r="32" spans="1:6" x14ac:dyDescent="0.35">
      <c r="A32" s="283" t="s">
        <v>177</v>
      </c>
      <c r="B32" s="223"/>
      <c r="C32" s="223"/>
      <c r="D32" s="219"/>
      <c r="E32" s="219"/>
      <c r="F32" s="219"/>
    </row>
    <row r="33" spans="1:6" x14ac:dyDescent="0.35">
      <c r="A33" s="55" t="s">
        <v>165</v>
      </c>
      <c r="B33" s="41"/>
      <c r="C33" s="41"/>
      <c r="D33" s="40"/>
      <c r="E33" s="40"/>
      <c r="F33" s="40"/>
    </row>
    <row r="34" spans="1:6" x14ac:dyDescent="0.35">
      <c r="A34" s="55" t="s">
        <v>133</v>
      </c>
      <c r="B34" s="41"/>
      <c r="C34" s="29"/>
      <c r="D34" s="27"/>
      <c r="E34" s="27"/>
      <c r="F34" s="27"/>
    </row>
    <row r="35" spans="1:6" x14ac:dyDescent="0.35">
      <c r="A35" s="22" t="s">
        <v>134</v>
      </c>
      <c r="B35" s="41"/>
      <c r="C35" s="29"/>
      <c r="D35" s="27"/>
      <c r="E35" s="27"/>
      <c r="F35" s="27"/>
    </row>
    <row r="36" spans="1:6" x14ac:dyDescent="0.35">
      <c r="A36" s="22" t="s">
        <v>129</v>
      </c>
      <c r="B36" s="41"/>
      <c r="C36" s="29"/>
      <c r="D36" s="27"/>
      <c r="E36" s="27"/>
      <c r="F36" s="27"/>
    </row>
    <row r="37" spans="1:6" x14ac:dyDescent="0.35">
      <c r="A37" s="22" t="s">
        <v>130</v>
      </c>
      <c r="B37" s="41"/>
      <c r="C37" s="29"/>
      <c r="D37" s="27"/>
      <c r="E37" s="27"/>
      <c r="F37" s="27"/>
    </row>
    <row r="38" spans="1:6" x14ac:dyDescent="0.35">
      <c r="A38" s="22" t="s">
        <v>28</v>
      </c>
      <c r="B38" s="41"/>
      <c r="C38" s="29"/>
      <c r="D38" s="27"/>
      <c r="E38" s="27"/>
      <c r="F38" s="27"/>
    </row>
    <row r="39" spans="1:6" x14ac:dyDescent="0.35">
      <c r="A39" s="22" t="s">
        <v>29</v>
      </c>
      <c r="B39" s="41"/>
      <c r="C39" s="29"/>
      <c r="D39" s="27"/>
      <c r="E39" s="27"/>
      <c r="F39" s="27"/>
    </row>
    <row r="40" spans="1:6" x14ac:dyDescent="0.35">
      <c r="A40" s="22" t="s">
        <v>30</v>
      </c>
      <c r="B40" s="41"/>
      <c r="C40" s="29"/>
      <c r="D40" s="27"/>
      <c r="E40" s="27"/>
      <c r="F40" s="27"/>
    </row>
    <row r="41" spans="1:6" x14ac:dyDescent="0.35">
      <c r="A41" s="22" t="s">
        <v>132</v>
      </c>
      <c r="B41" s="41"/>
      <c r="C41" s="29"/>
      <c r="D41" s="27"/>
      <c r="E41" s="27"/>
      <c r="F41" s="27"/>
    </row>
    <row r="42" spans="1:6" x14ac:dyDescent="0.35">
      <c r="A42" s="22" t="s">
        <v>74</v>
      </c>
      <c r="B42" s="41"/>
      <c r="C42" s="29"/>
      <c r="D42" s="27"/>
      <c r="E42" s="27"/>
      <c r="F42" s="27"/>
    </row>
    <row r="43" spans="1:6" x14ac:dyDescent="0.35">
      <c r="A43" s="22" t="s">
        <v>75</v>
      </c>
      <c r="B43" s="41"/>
      <c r="C43" s="29"/>
      <c r="D43" s="27"/>
      <c r="E43" s="27"/>
      <c r="F43" s="27"/>
    </row>
    <row r="44" spans="1:6" ht="26" x14ac:dyDescent="0.35">
      <c r="A44" s="22" t="s">
        <v>76</v>
      </c>
      <c r="B44" s="41"/>
      <c r="C44" s="29"/>
      <c r="D44" s="27"/>
      <c r="E44" s="27"/>
      <c r="F44" s="27"/>
    </row>
    <row r="45" spans="1:6" x14ac:dyDescent="0.35">
      <c r="A45" s="22" t="s">
        <v>27</v>
      </c>
      <c r="B45" s="41"/>
      <c r="C45" s="29"/>
      <c r="D45" s="27"/>
      <c r="E45" s="27"/>
      <c r="F45" s="27"/>
    </row>
    <row r="46" spans="1:6" ht="26" x14ac:dyDescent="0.35">
      <c r="A46" s="22" t="s">
        <v>131</v>
      </c>
      <c r="B46" s="41"/>
      <c r="C46" s="29"/>
      <c r="D46" s="27"/>
      <c r="E46" s="27"/>
      <c r="F46" s="27"/>
    </row>
    <row r="47" spans="1:6" x14ac:dyDescent="0.35">
      <c r="A47" s="283" t="s">
        <v>187</v>
      </c>
      <c r="B47" s="283"/>
      <c r="C47" s="283"/>
      <c r="D47" s="283"/>
      <c r="E47" s="283"/>
      <c r="F47" s="283"/>
    </row>
    <row r="48" spans="1:6" ht="26" x14ac:dyDescent="0.35">
      <c r="A48" s="47" t="s">
        <v>136</v>
      </c>
      <c r="B48" s="163" t="s">
        <v>40</v>
      </c>
      <c r="C48" s="163" t="s">
        <v>23</v>
      </c>
      <c r="D48" s="173" t="s">
        <v>24</v>
      </c>
      <c r="E48" s="173" t="s">
        <v>25</v>
      </c>
      <c r="F48" s="173" t="s">
        <v>26</v>
      </c>
    </row>
    <row r="49" spans="1:6" x14ac:dyDescent="0.35">
      <c r="A49" s="55" t="s">
        <v>140</v>
      </c>
      <c r="B49" s="41"/>
      <c r="C49" s="29"/>
      <c r="D49" s="27"/>
      <c r="E49" s="27"/>
      <c r="F49" s="27"/>
    </row>
    <row r="50" spans="1:6" x14ac:dyDescent="0.35">
      <c r="A50" s="22" t="s">
        <v>4</v>
      </c>
      <c r="B50" s="41"/>
      <c r="C50" s="29"/>
      <c r="D50" s="27"/>
      <c r="E50" s="27"/>
      <c r="F50" s="27"/>
    </row>
    <row r="51" spans="1:6" x14ac:dyDescent="0.35">
      <c r="A51" s="22" t="s">
        <v>137</v>
      </c>
      <c r="B51" s="41"/>
      <c r="C51" s="29"/>
      <c r="D51" s="27"/>
      <c r="E51" s="27"/>
      <c r="F51" s="27"/>
    </row>
    <row r="52" spans="1:6" x14ac:dyDescent="0.35">
      <c r="A52" s="22" t="s">
        <v>138</v>
      </c>
      <c r="B52" s="41"/>
      <c r="C52" s="29"/>
      <c r="D52" s="27"/>
      <c r="E52" s="27"/>
      <c r="F52" s="27"/>
    </row>
    <row r="53" spans="1:6" x14ac:dyDescent="0.35">
      <c r="A53" s="22" t="s">
        <v>139</v>
      </c>
      <c r="B53" s="248"/>
    </row>
    <row r="54" spans="1:6" x14ac:dyDescent="0.35">
      <c r="A54" s="22" t="s">
        <v>5</v>
      </c>
      <c r="B54" s="41"/>
      <c r="C54" s="40"/>
      <c r="D54" s="40"/>
      <c r="E54" s="40"/>
      <c r="F54" s="40"/>
    </row>
    <row r="55" spans="1:6" x14ac:dyDescent="0.35">
      <c r="A55" s="22" t="s">
        <v>6</v>
      </c>
      <c r="B55" s="41"/>
      <c r="C55" s="40"/>
      <c r="D55" s="40"/>
      <c r="E55" s="40"/>
      <c r="F55" s="40"/>
    </row>
    <row r="56" spans="1:6" x14ac:dyDescent="0.35">
      <c r="A56" s="22" t="s">
        <v>125</v>
      </c>
      <c r="B56" s="94"/>
      <c r="C56" s="95"/>
      <c r="D56" s="95"/>
      <c r="E56" s="95"/>
      <c r="F56" s="95"/>
    </row>
    <row r="57" spans="1:6" x14ac:dyDescent="0.35">
      <c r="A57" s="220"/>
      <c r="B57" s="220"/>
      <c r="C57" s="220"/>
      <c r="D57" s="220"/>
      <c r="E57" s="220"/>
      <c r="F57" s="220"/>
    </row>
    <row r="58" spans="1:6" x14ac:dyDescent="0.35">
      <c r="A58" s="93"/>
      <c r="B58" s="94"/>
      <c r="C58" s="95"/>
      <c r="D58" s="95"/>
      <c r="E58" s="95"/>
      <c r="F58" s="95"/>
    </row>
    <row r="59" spans="1:6" x14ac:dyDescent="0.35">
      <c r="A59" s="506" t="s">
        <v>32</v>
      </c>
      <c r="B59" s="506"/>
      <c r="C59" s="141"/>
      <c r="D59" s="134"/>
      <c r="E59" s="134"/>
      <c r="F59" s="134"/>
    </row>
    <row r="60" spans="1:6" x14ac:dyDescent="0.35">
      <c r="A60" s="70" t="s">
        <v>7</v>
      </c>
      <c r="B60" s="136" t="s">
        <v>40</v>
      </c>
      <c r="C60" s="136" t="s">
        <v>23</v>
      </c>
      <c r="D60" s="137" t="s">
        <v>24</v>
      </c>
      <c r="E60" s="137" t="s">
        <v>25</v>
      </c>
      <c r="F60" s="137" t="s">
        <v>26</v>
      </c>
    </row>
    <row r="61" spans="1:6" x14ac:dyDescent="0.35">
      <c r="A61" s="73" t="s">
        <v>8</v>
      </c>
      <c r="B61" s="259">
        <v>0</v>
      </c>
      <c r="C61" s="14"/>
      <c r="D61" s="40"/>
      <c r="E61" s="40"/>
      <c r="F61" s="40"/>
    </row>
    <row r="62" spans="1:6" x14ac:dyDescent="0.35">
      <c r="A62" s="73" t="s">
        <v>141</v>
      </c>
      <c r="B62" s="259">
        <v>1</v>
      </c>
      <c r="C62" s="14"/>
      <c r="D62" s="40"/>
      <c r="E62" s="40"/>
      <c r="F62" s="40"/>
    </row>
    <row r="63" spans="1:6" x14ac:dyDescent="0.35">
      <c r="A63" s="73" t="s">
        <v>10</v>
      </c>
      <c r="B63" s="259">
        <v>1</v>
      </c>
      <c r="C63" s="14"/>
      <c r="D63" s="40"/>
      <c r="E63" s="40"/>
      <c r="F63" s="40"/>
    </row>
    <row r="64" spans="1:6" x14ac:dyDescent="0.35">
      <c r="A64" s="73" t="s">
        <v>115</v>
      </c>
      <c r="B64" s="453"/>
      <c r="C64" s="14"/>
      <c r="D64" s="40"/>
      <c r="E64" s="40"/>
      <c r="F64" s="40"/>
    </row>
    <row r="65" spans="1:6" x14ac:dyDescent="0.35">
      <c r="A65" s="73" t="s">
        <v>11</v>
      </c>
      <c r="B65" s="260">
        <v>7</v>
      </c>
      <c r="C65" s="14"/>
      <c r="D65" s="40"/>
      <c r="E65" s="40"/>
      <c r="F65" s="40"/>
    </row>
    <row r="66" spans="1:6" ht="29" x14ac:dyDescent="0.35">
      <c r="A66" s="102" t="s">
        <v>116</v>
      </c>
      <c r="B66" s="259">
        <v>9</v>
      </c>
      <c r="C66" s="14"/>
      <c r="D66" s="40"/>
      <c r="E66" s="40"/>
      <c r="F66" s="40"/>
    </row>
    <row r="67" spans="1:6" x14ac:dyDescent="0.35">
      <c r="A67" s="73" t="s">
        <v>12</v>
      </c>
      <c r="B67" s="261">
        <v>0</v>
      </c>
      <c r="C67" s="14"/>
      <c r="D67" s="40"/>
      <c r="E67" s="40"/>
      <c r="F67" s="40"/>
    </row>
    <row r="68" spans="1:6" x14ac:dyDescent="0.35">
      <c r="A68" s="73" t="s">
        <v>13</v>
      </c>
      <c r="B68" s="262">
        <v>8</v>
      </c>
      <c r="C68" s="14"/>
      <c r="D68" s="40"/>
      <c r="E68" s="40"/>
      <c r="F68" s="40"/>
    </row>
    <row r="69" spans="1:6" x14ac:dyDescent="0.35">
      <c r="A69" s="73" t="s">
        <v>14</v>
      </c>
      <c r="B69" s="261">
        <v>10</v>
      </c>
      <c r="C69" s="14"/>
      <c r="D69" s="40"/>
      <c r="E69" s="40"/>
      <c r="F69" s="40"/>
    </row>
    <row r="70" spans="1:6" x14ac:dyDescent="0.35">
      <c r="A70" s="102" t="s">
        <v>142</v>
      </c>
      <c r="B70" s="261">
        <v>1</v>
      </c>
      <c r="C70" s="14"/>
      <c r="D70" s="40"/>
      <c r="E70" s="40"/>
      <c r="F70" s="40"/>
    </row>
    <row r="71" spans="1:6" x14ac:dyDescent="0.35">
      <c r="A71" s="37" t="s">
        <v>33</v>
      </c>
      <c r="B71" s="263">
        <v>10</v>
      </c>
      <c r="C71" s="14"/>
      <c r="D71" s="40"/>
      <c r="E71" s="40"/>
      <c r="F71" s="40"/>
    </row>
    <row r="72" spans="1:6" x14ac:dyDescent="0.35">
      <c r="A72" s="37" t="s">
        <v>121</v>
      </c>
      <c r="B72" s="263">
        <v>1</v>
      </c>
      <c r="C72" s="37"/>
      <c r="D72" s="40"/>
      <c r="E72" s="40"/>
      <c r="F72" s="40"/>
    </row>
    <row r="73" spans="1:6" x14ac:dyDescent="0.35">
      <c r="A73" s="230" t="s">
        <v>34</v>
      </c>
      <c r="B73" s="370"/>
      <c r="C73" s="371"/>
      <c r="D73" s="219"/>
      <c r="E73" s="219"/>
      <c r="F73" s="219"/>
    </row>
    <row r="74" spans="1:6" x14ac:dyDescent="0.35">
      <c r="A74" s="372"/>
      <c r="B74" s="96"/>
      <c r="C74" s="210"/>
      <c r="D74" s="216"/>
      <c r="E74" s="216"/>
      <c r="F74" s="216"/>
    </row>
    <row r="75" spans="1:6" x14ac:dyDescent="0.35">
      <c r="A75" s="510" t="s">
        <v>16</v>
      </c>
      <c r="B75" s="510"/>
      <c r="C75" s="147"/>
      <c r="D75" s="134"/>
      <c r="E75" s="134"/>
      <c r="F75" s="134"/>
    </row>
    <row r="76" spans="1:6" x14ac:dyDescent="0.35">
      <c r="A76" s="70" t="s">
        <v>7</v>
      </c>
      <c r="B76" s="136" t="s">
        <v>40</v>
      </c>
      <c r="C76" s="136" t="s">
        <v>23</v>
      </c>
      <c r="D76" s="137" t="s">
        <v>24</v>
      </c>
      <c r="E76" s="137" t="s">
        <v>25</v>
      </c>
      <c r="F76" s="137" t="s">
        <v>26</v>
      </c>
    </row>
    <row r="77" spans="1:6" ht="15.5" x14ac:dyDescent="0.35">
      <c r="A77" s="79" t="s">
        <v>97</v>
      </c>
      <c r="B77" s="87">
        <v>1</v>
      </c>
      <c r="C77" s="88"/>
      <c r="D77" s="88"/>
      <c r="E77" s="76"/>
      <c r="F77" s="76"/>
    </row>
    <row r="78" spans="1:6" ht="15.5" x14ac:dyDescent="0.35">
      <c r="A78" s="79" t="s">
        <v>98</v>
      </c>
      <c r="B78" s="87">
        <v>1</v>
      </c>
      <c r="C78" s="88"/>
      <c r="D78" s="88"/>
      <c r="E78" s="76"/>
      <c r="F78" s="76"/>
    </row>
    <row r="79" spans="1:6" ht="15.5" x14ac:dyDescent="0.35">
      <c r="A79" s="79" t="s">
        <v>99</v>
      </c>
      <c r="B79" s="87">
        <v>1</v>
      </c>
      <c r="C79" s="88"/>
      <c r="D79" s="88"/>
      <c r="E79" s="76"/>
      <c r="F79" s="76"/>
    </row>
    <row r="80" spans="1:6" ht="15.5" x14ac:dyDescent="0.35">
      <c r="A80" s="79" t="s">
        <v>100</v>
      </c>
      <c r="B80" s="87">
        <v>1</v>
      </c>
      <c r="C80" s="88"/>
      <c r="D80" s="88"/>
      <c r="E80" s="76"/>
      <c r="F80" s="76"/>
    </row>
    <row r="81" spans="1:6" ht="15.5" x14ac:dyDescent="0.35">
      <c r="A81" s="79" t="s">
        <v>101</v>
      </c>
      <c r="B81" s="87">
        <v>1</v>
      </c>
      <c r="C81" s="88"/>
      <c r="D81" s="88"/>
      <c r="E81" s="76"/>
      <c r="F81" s="76"/>
    </row>
    <row r="82" spans="1:6" ht="15.5" x14ac:dyDescent="0.35">
      <c r="A82" s="79" t="s">
        <v>102</v>
      </c>
      <c r="B82" s="87">
        <v>1</v>
      </c>
      <c r="C82" s="88"/>
      <c r="D82" s="88"/>
      <c r="E82" s="76"/>
      <c r="F82" s="76"/>
    </row>
    <row r="83" spans="1:6" ht="15.5" x14ac:dyDescent="0.35">
      <c r="A83" s="79" t="s">
        <v>103</v>
      </c>
      <c r="B83" s="87">
        <v>1</v>
      </c>
      <c r="C83" s="88"/>
      <c r="D83" s="88"/>
      <c r="E83" s="76"/>
      <c r="F83" s="76"/>
    </row>
    <row r="84" spans="1:6" ht="31" x14ac:dyDescent="0.35">
      <c r="A84" s="79" t="s">
        <v>105</v>
      </c>
      <c r="B84" s="87">
        <v>1</v>
      </c>
      <c r="C84" s="88"/>
      <c r="D84" s="88"/>
      <c r="E84" s="76"/>
      <c r="F84" s="76"/>
    </row>
    <row r="85" spans="1:6" ht="15.5" x14ac:dyDescent="0.35">
      <c r="A85" s="28" t="s">
        <v>104</v>
      </c>
      <c r="B85" s="87">
        <v>1</v>
      </c>
      <c r="C85" s="88"/>
      <c r="D85" s="88"/>
      <c r="E85" s="76"/>
      <c r="F85" s="76"/>
    </row>
    <row r="86" spans="1:6" ht="15.5" x14ac:dyDescent="0.35">
      <c r="A86" s="28" t="s">
        <v>143</v>
      </c>
      <c r="B86" s="87">
        <v>2</v>
      </c>
      <c r="C86" s="88"/>
      <c r="D86" s="88"/>
      <c r="E86" s="76"/>
      <c r="F86" s="76"/>
    </row>
    <row r="87" spans="1:6" ht="15.5" x14ac:dyDescent="0.35">
      <c r="A87" s="28" t="s">
        <v>144</v>
      </c>
      <c r="B87" s="87">
        <v>2</v>
      </c>
      <c r="C87" s="88"/>
      <c r="D87" s="88"/>
      <c r="E87" s="76"/>
      <c r="F87" s="76"/>
    </row>
    <row r="88" spans="1:6" ht="15.5" x14ac:dyDescent="0.35">
      <c r="A88" s="79" t="s">
        <v>112</v>
      </c>
      <c r="B88" s="80">
        <v>1</v>
      </c>
      <c r="C88" s="88"/>
      <c r="D88" s="88"/>
      <c r="E88" s="76"/>
      <c r="F88" s="76"/>
    </row>
    <row r="89" spans="1:6" ht="15.5" x14ac:dyDescent="0.35">
      <c r="A89" s="79" t="s">
        <v>72</v>
      </c>
      <c r="B89" s="80">
        <v>2</v>
      </c>
      <c r="C89" s="88"/>
      <c r="D89" s="88"/>
      <c r="E89" s="76"/>
      <c r="F89" s="76"/>
    </row>
    <row r="90" spans="1:6" ht="15.5" x14ac:dyDescent="0.35">
      <c r="A90" s="79" t="s">
        <v>88</v>
      </c>
      <c r="B90" s="80">
        <v>2</v>
      </c>
      <c r="C90" s="88"/>
      <c r="D90" s="88"/>
      <c r="E90" s="76"/>
      <c r="F90" s="76"/>
    </row>
    <row r="91" spans="1:6" ht="15.5" x14ac:dyDescent="0.35">
      <c r="A91" s="79" t="s">
        <v>92</v>
      </c>
      <c r="B91" s="44">
        <v>5</v>
      </c>
      <c r="C91" s="88"/>
      <c r="D91" s="88"/>
      <c r="E91" s="76"/>
      <c r="F91" s="76"/>
    </row>
    <row r="92" spans="1:6" ht="15.5" x14ac:dyDescent="0.35">
      <c r="A92" s="79" t="s">
        <v>93</v>
      </c>
      <c r="B92" s="44">
        <v>10</v>
      </c>
      <c r="C92" s="88"/>
      <c r="D92" s="88"/>
      <c r="E92" s="76"/>
      <c r="F92" s="76"/>
    </row>
    <row r="93" spans="1:6" ht="15.5" x14ac:dyDescent="0.35">
      <c r="A93" s="355" t="s">
        <v>85</v>
      </c>
      <c r="B93" s="356">
        <v>2</v>
      </c>
      <c r="C93" s="88"/>
      <c r="D93" s="88"/>
      <c r="E93" s="76"/>
      <c r="F93" s="76"/>
    </row>
    <row r="94" spans="1:6" ht="15.5" x14ac:dyDescent="0.35">
      <c r="A94" s="325" t="s">
        <v>120</v>
      </c>
      <c r="B94" s="356">
        <v>1</v>
      </c>
      <c r="C94" s="88"/>
      <c r="D94" s="88"/>
      <c r="E94" s="76"/>
      <c r="F94" s="76"/>
    </row>
    <row r="95" spans="1:6" ht="15.5" x14ac:dyDescent="0.35">
      <c r="A95" s="79" t="s">
        <v>86</v>
      </c>
      <c r="B95" s="80">
        <v>1</v>
      </c>
      <c r="C95" s="88"/>
      <c r="D95" s="88"/>
      <c r="E95" s="76"/>
      <c r="F95" s="76"/>
    </row>
    <row r="96" spans="1:6" ht="15.5" x14ac:dyDescent="0.35">
      <c r="A96" s="79" t="s">
        <v>108</v>
      </c>
      <c r="B96" s="80">
        <v>2</v>
      </c>
      <c r="C96" s="88"/>
      <c r="D96" s="88"/>
      <c r="E96" s="76"/>
      <c r="F96" s="76"/>
    </row>
    <row r="97" spans="1:6" ht="15.5" x14ac:dyDescent="0.35">
      <c r="A97" s="79" t="s">
        <v>71</v>
      </c>
      <c r="B97" s="80">
        <v>1</v>
      </c>
      <c r="C97" s="88"/>
      <c r="D97" s="88"/>
      <c r="E97" s="76"/>
      <c r="F97" s="76"/>
    </row>
    <row r="98" spans="1:6" ht="15.5" x14ac:dyDescent="0.35">
      <c r="A98" s="79" t="s">
        <v>109</v>
      </c>
      <c r="B98" s="80">
        <v>2</v>
      </c>
      <c r="C98" s="88"/>
      <c r="D98" s="88"/>
      <c r="E98" s="76"/>
      <c r="F98" s="76"/>
    </row>
    <row r="99" spans="1:6" ht="15.5" x14ac:dyDescent="0.35">
      <c r="A99" s="79" t="s">
        <v>188</v>
      </c>
      <c r="B99" s="80">
        <v>2</v>
      </c>
      <c r="C99" s="88"/>
      <c r="D99" s="88"/>
      <c r="E99" s="76"/>
      <c r="F99" s="76"/>
    </row>
    <row r="100" spans="1:6" ht="15.5" x14ac:dyDescent="0.35">
      <c r="A100" s="79" t="s">
        <v>89</v>
      </c>
      <c r="B100" s="80">
        <v>2</v>
      </c>
      <c r="C100" s="88"/>
      <c r="D100" s="88"/>
      <c r="E100" s="76"/>
      <c r="F100" s="76"/>
    </row>
    <row r="101" spans="1:6" ht="15.5" x14ac:dyDescent="0.35">
      <c r="A101" s="79"/>
      <c r="B101" s="80"/>
      <c r="C101" s="88"/>
      <c r="D101" s="88"/>
      <c r="E101" s="76"/>
      <c r="F101" s="76"/>
    </row>
    <row r="102" spans="1:6" ht="15.5" x14ac:dyDescent="0.35">
      <c r="A102" s="79" t="s">
        <v>111</v>
      </c>
      <c r="B102" s="80">
        <v>1</v>
      </c>
      <c r="C102" s="88"/>
      <c r="D102" s="88"/>
      <c r="E102" s="76"/>
      <c r="F102" s="76"/>
    </row>
    <row r="103" spans="1:6" ht="15.5" x14ac:dyDescent="0.35">
      <c r="A103" s="79" t="s">
        <v>145</v>
      </c>
      <c r="B103" s="80">
        <v>1</v>
      </c>
      <c r="C103" s="88"/>
      <c r="D103" s="88"/>
      <c r="E103" s="76"/>
      <c r="F103" s="76"/>
    </row>
    <row r="104" spans="1:6" ht="15.5" x14ac:dyDescent="0.35">
      <c r="A104" s="79" t="s">
        <v>106</v>
      </c>
      <c r="B104" s="87">
        <v>1</v>
      </c>
      <c r="C104" s="88"/>
      <c r="D104" s="88"/>
      <c r="E104" s="76"/>
      <c r="F104" s="76"/>
    </row>
    <row r="105" spans="1:6" ht="15.5" x14ac:dyDescent="0.35">
      <c r="A105" s="79" t="s">
        <v>107</v>
      </c>
      <c r="B105" s="87">
        <v>1</v>
      </c>
      <c r="C105" s="88"/>
      <c r="D105" s="88"/>
      <c r="E105" s="76"/>
      <c r="F105" s="76"/>
    </row>
    <row r="106" spans="1:6" ht="15.5" x14ac:dyDescent="0.35">
      <c r="A106" s="79" t="s">
        <v>110</v>
      </c>
      <c r="B106" s="80">
        <v>1</v>
      </c>
      <c r="C106" s="88"/>
      <c r="D106" s="88"/>
      <c r="E106" s="76"/>
      <c r="F106" s="76"/>
    </row>
    <row r="107" spans="1:6" x14ac:dyDescent="0.35">
      <c r="A107" s="368"/>
      <c r="B107" s="369"/>
      <c r="C107" s="369"/>
      <c r="D107" s="219"/>
      <c r="E107" s="219"/>
      <c r="F107" s="219"/>
    </row>
    <row r="108" spans="1:6" x14ac:dyDescent="0.35">
      <c r="A108" s="238"/>
      <c r="B108" s="238"/>
      <c r="C108" s="238"/>
      <c r="D108" s="40"/>
      <c r="E108" s="40"/>
      <c r="F108" s="40"/>
    </row>
    <row r="109" spans="1:6" x14ac:dyDescent="0.35">
      <c r="A109" s="70" t="s">
        <v>7</v>
      </c>
      <c r="B109" s="136" t="s">
        <v>40</v>
      </c>
      <c r="C109" s="136" t="s">
        <v>23</v>
      </c>
      <c r="D109" s="137" t="s">
        <v>24</v>
      </c>
      <c r="E109" s="137" t="s">
        <v>25</v>
      </c>
      <c r="F109" s="137" t="s">
        <v>26</v>
      </c>
    </row>
    <row r="110" spans="1:6" ht="29" x14ac:dyDescent="0.35">
      <c r="A110" s="37" t="s">
        <v>95</v>
      </c>
      <c r="B110" s="336">
        <v>1</v>
      </c>
      <c r="C110" s="198"/>
      <c r="D110" s="198"/>
      <c r="E110" s="198"/>
      <c r="F110" s="198"/>
    </row>
    <row r="111" spans="1:6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6" x14ac:dyDescent="0.35">
      <c r="A112" s="204" t="s">
        <v>19</v>
      </c>
      <c r="B112" s="336">
        <v>1</v>
      </c>
      <c r="C112" s="198"/>
      <c r="D112" s="198"/>
      <c r="E112" s="198"/>
      <c r="F112" s="198"/>
    </row>
    <row r="113" spans="1:6" x14ac:dyDescent="0.35">
      <c r="A113" s="204" t="s">
        <v>20</v>
      </c>
      <c r="B113" s="336">
        <v>1</v>
      </c>
      <c r="C113" s="198"/>
      <c r="D113" s="198"/>
      <c r="E113" s="198"/>
      <c r="F113" s="198"/>
    </row>
    <row r="114" spans="1:6" x14ac:dyDescent="0.35">
      <c r="A114" s="204" t="s">
        <v>21</v>
      </c>
      <c r="B114" s="336">
        <v>2</v>
      </c>
      <c r="C114" s="198"/>
      <c r="D114" s="198"/>
      <c r="E114" s="198"/>
      <c r="F114" s="198"/>
    </row>
    <row r="115" spans="1:6" x14ac:dyDescent="0.35">
      <c r="A115" s="283" t="s">
        <v>228</v>
      </c>
      <c r="B115" s="362"/>
      <c r="C115" s="362"/>
      <c r="D115" s="219"/>
      <c r="E115" s="219"/>
      <c r="F115" s="219"/>
    </row>
    <row r="116" spans="1:6" x14ac:dyDescent="0.35">
      <c r="A116" s="335" t="s">
        <v>183</v>
      </c>
      <c r="B116" s="335"/>
      <c r="C116" s="335"/>
      <c r="D116" s="335"/>
      <c r="E116" s="335"/>
      <c r="F116" s="335"/>
    </row>
    <row r="117" spans="1:6" x14ac:dyDescent="0.35">
      <c r="A117" s="305" t="s">
        <v>7</v>
      </c>
      <c r="B117" s="136" t="s">
        <v>40</v>
      </c>
      <c r="C117" s="136" t="s">
        <v>23</v>
      </c>
      <c r="D117" s="137" t="s">
        <v>24</v>
      </c>
      <c r="E117" s="137" t="s">
        <v>25</v>
      </c>
      <c r="F117" s="137" t="s">
        <v>26</v>
      </c>
    </row>
    <row r="118" spans="1:6" ht="26" x14ac:dyDescent="0.35">
      <c r="A118" s="22" t="s">
        <v>146</v>
      </c>
      <c r="B118" s="75"/>
      <c r="C118" s="75"/>
      <c r="D118" s="40"/>
      <c r="E118" s="40"/>
      <c r="F118" s="40"/>
    </row>
    <row r="119" spans="1:6" x14ac:dyDescent="0.35">
      <c r="A119" s="283" t="s">
        <v>225</v>
      </c>
      <c r="B119" s="219"/>
      <c r="C119" s="219"/>
      <c r="D119" s="219"/>
      <c r="E119" s="219"/>
      <c r="F119" s="219"/>
    </row>
    <row r="120" spans="1:6" x14ac:dyDescent="0.35">
      <c r="A120" s="67"/>
      <c r="B120" s="40"/>
      <c r="C120" s="40"/>
      <c r="D120" s="40"/>
      <c r="E120" s="40"/>
      <c r="F120" s="40"/>
    </row>
    <row r="121" spans="1:6" x14ac:dyDescent="0.35">
      <c r="A121" s="335" t="s">
        <v>37</v>
      </c>
      <c r="B121" s="335"/>
      <c r="C121" s="335"/>
      <c r="D121" s="335"/>
      <c r="E121" s="335"/>
      <c r="F121" s="335"/>
    </row>
    <row r="122" spans="1:6" x14ac:dyDescent="0.35">
      <c r="A122" s="190" t="s">
        <v>7</v>
      </c>
      <c r="B122" s="136" t="s">
        <v>40</v>
      </c>
      <c r="C122" s="136" t="s">
        <v>23</v>
      </c>
      <c r="D122" s="137" t="s">
        <v>24</v>
      </c>
      <c r="E122" s="137" t="s">
        <v>25</v>
      </c>
      <c r="F122" s="137" t="s">
        <v>26</v>
      </c>
    </row>
    <row r="123" spans="1:6" x14ac:dyDescent="0.35">
      <c r="A123" s="15" t="s">
        <v>126</v>
      </c>
      <c r="B123" s="40" t="s">
        <v>63</v>
      </c>
      <c r="C123" s="40"/>
      <c r="D123" s="40"/>
      <c r="E123" s="40"/>
      <c r="F123" s="40"/>
    </row>
    <row r="124" spans="1:6" x14ac:dyDescent="0.35">
      <c r="A124" s="15" t="s">
        <v>123</v>
      </c>
      <c r="B124" s="40">
        <v>29</v>
      </c>
      <c r="C124" s="40"/>
      <c r="D124" s="40"/>
      <c r="E124" s="40"/>
      <c r="F124" s="40"/>
    </row>
    <row r="125" spans="1:6" x14ac:dyDescent="0.35">
      <c r="A125" s="15" t="s">
        <v>124</v>
      </c>
      <c r="B125" s="40">
        <v>0</v>
      </c>
      <c r="C125" s="40"/>
      <c r="D125" s="40"/>
      <c r="E125" s="40"/>
      <c r="F125" s="40"/>
    </row>
    <row r="126" spans="1:6" x14ac:dyDescent="0.35">
      <c r="A126" s="283" t="s">
        <v>172</v>
      </c>
      <c r="B126" s="232"/>
      <c r="C126" s="232"/>
      <c r="D126" s="232"/>
      <c r="E126" s="232"/>
      <c r="F126" s="232"/>
    </row>
    <row r="127" spans="1:6" x14ac:dyDescent="0.35">
      <c r="A127" s="335" t="s">
        <v>185</v>
      </c>
      <c r="B127" s="335"/>
      <c r="C127" s="335"/>
      <c r="D127" s="335"/>
      <c r="E127" s="335"/>
      <c r="F127" s="335"/>
    </row>
    <row r="128" spans="1:6" x14ac:dyDescent="0.35">
      <c r="A128" s="190" t="s">
        <v>7</v>
      </c>
      <c r="B128" s="136" t="s">
        <v>40</v>
      </c>
      <c r="C128" s="136" t="s">
        <v>23</v>
      </c>
      <c r="D128" s="137" t="s">
        <v>24</v>
      </c>
      <c r="E128" s="137" t="s">
        <v>25</v>
      </c>
      <c r="F128" s="137" t="s">
        <v>26</v>
      </c>
    </row>
    <row r="129" spans="1:6" x14ac:dyDescent="0.35">
      <c r="A129" s="15" t="s">
        <v>127</v>
      </c>
      <c r="B129" s="40" t="s">
        <v>63</v>
      </c>
      <c r="C129" s="40"/>
      <c r="D129" s="40"/>
      <c r="E129" s="40"/>
      <c r="F129" s="40"/>
    </row>
    <row r="130" spans="1:6" x14ac:dyDescent="0.35">
      <c r="A130" s="283" t="s">
        <v>219</v>
      </c>
      <c r="B130" s="346"/>
      <c r="C130" s="346"/>
      <c r="D130" s="346"/>
      <c r="E130" s="346"/>
      <c r="F130" s="346"/>
    </row>
    <row r="131" spans="1:6" x14ac:dyDescent="0.35">
      <c r="A131" s="27"/>
      <c r="B131" s="40"/>
      <c r="C131" s="40"/>
      <c r="D131" s="40"/>
      <c r="E131" s="40"/>
      <c r="F131" s="40"/>
    </row>
    <row r="132" spans="1:6" x14ac:dyDescent="0.35">
      <c r="A132" s="40"/>
      <c r="B132" s="40"/>
      <c r="C132" s="40"/>
      <c r="D132" s="40"/>
      <c r="E132" s="40"/>
      <c r="F132" s="40"/>
    </row>
    <row r="133" spans="1:6" x14ac:dyDescent="0.35">
      <c r="A133" s="40"/>
      <c r="B133" s="40"/>
      <c r="C133" s="40"/>
      <c r="D133" s="40"/>
      <c r="E133" s="40"/>
      <c r="F133" s="40"/>
    </row>
  </sheetData>
  <mergeCells count="5">
    <mergeCell ref="A75:B75"/>
    <mergeCell ref="A4:B4"/>
    <mergeCell ref="A5:B5"/>
    <mergeCell ref="A59:B59"/>
    <mergeCell ref="A3:F3"/>
  </mergeCells>
  <pageMargins left="0.7" right="0.7" top="0.75" bottom="0.75" header="0.3" footer="0.3"/>
  <pageSetup scale="77" orientation="portrait" r:id="rId1"/>
  <headerFooter>
    <oddHeader>&amp;LCLUSTER 4: NMM &amp; SB</oddHeader>
    <oddFooter>&amp;C&amp;N of &amp;N</oddFooter>
  </headerFooter>
  <rowBreaks count="2" manualBreakCount="2">
    <brk id="51" max="5" man="1"/>
    <brk id="10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opLeftCell="A66" zoomScaleNormal="100" workbookViewId="0">
      <selection activeCell="D70" sqref="D69:D70"/>
    </sheetView>
  </sheetViews>
  <sheetFormatPr defaultRowHeight="14.5" x14ac:dyDescent="0.35"/>
  <cols>
    <col min="1" max="1" width="52.08984375" customWidth="1"/>
    <col min="2" max="2" width="10.26953125" customWidth="1"/>
    <col min="3" max="3" width="8.6328125" customWidth="1"/>
    <col min="4" max="4" width="15.90625" customWidth="1"/>
    <col min="5" max="5" width="12.1796875" customWidth="1"/>
    <col min="6" max="6" width="18.08984375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22</v>
      </c>
      <c r="B3" s="479"/>
      <c r="C3" s="479"/>
      <c r="D3" s="479"/>
      <c r="E3" s="479"/>
      <c r="F3" s="480"/>
    </row>
    <row r="4" spans="1:6" x14ac:dyDescent="0.35">
      <c r="A4" s="504" t="s">
        <v>65</v>
      </c>
      <c r="B4" s="504"/>
      <c r="C4" s="133"/>
      <c r="D4" s="134"/>
      <c r="E4" s="134"/>
      <c r="F4" s="134"/>
    </row>
    <row r="5" spans="1:6" ht="14.4" customHeight="1" x14ac:dyDescent="0.35">
      <c r="A5" s="505" t="s">
        <v>0</v>
      </c>
      <c r="B5" s="505"/>
      <c r="C5" s="135"/>
      <c r="D5" s="134"/>
      <c r="E5" s="134"/>
      <c r="F5" s="134"/>
    </row>
    <row r="6" spans="1:6" x14ac:dyDescent="0.35">
      <c r="A6" s="70" t="s">
        <v>1</v>
      </c>
      <c r="B6" s="136" t="s">
        <v>40</v>
      </c>
      <c r="C6" s="136" t="s">
        <v>23</v>
      </c>
      <c r="D6" s="137" t="s">
        <v>24</v>
      </c>
      <c r="E6" s="137" t="s">
        <v>25</v>
      </c>
      <c r="F6" s="137" t="s">
        <v>26</v>
      </c>
    </row>
    <row r="7" spans="1:6" x14ac:dyDescent="0.35">
      <c r="A7" s="28" t="s">
        <v>3</v>
      </c>
      <c r="B7" s="41">
        <v>2</v>
      </c>
      <c r="C7" s="41"/>
      <c r="D7" s="40"/>
      <c r="E7" s="40"/>
      <c r="F7" s="40"/>
    </row>
    <row r="8" spans="1:6" x14ac:dyDescent="0.35">
      <c r="A8" s="55" t="s">
        <v>133</v>
      </c>
      <c r="B8" s="41"/>
      <c r="C8" s="41"/>
      <c r="D8" s="40"/>
      <c r="E8" s="40"/>
      <c r="F8" s="40"/>
    </row>
    <row r="9" spans="1:6" x14ac:dyDescent="0.35">
      <c r="A9" s="22" t="s">
        <v>134</v>
      </c>
      <c r="B9" s="41"/>
      <c r="C9" s="41"/>
      <c r="D9" s="40"/>
      <c r="E9" s="40"/>
      <c r="F9" s="40"/>
    </row>
    <row r="10" spans="1:6" x14ac:dyDescent="0.35">
      <c r="A10" s="22" t="s">
        <v>129</v>
      </c>
      <c r="B10" s="41"/>
      <c r="C10" s="41"/>
      <c r="D10" s="40"/>
      <c r="E10" s="40"/>
      <c r="F10" s="40"/>
    </row>
    <row r="11" spans="1:6" x14ac:dyDescent="0.35">
      <c r="A11" s="22" t="s">
        <v>130</v>
      </c>
      <c r="B11" s="41"/>
      <c r="C11" s="41"/>
      <c r="D11" s="40"/>
      <c r="E11" s="40"/>
      <c r="F11" s="40"/>
    </row>
    <row r="12" spans="1:6" x14ac:dyDescent="0.35">
      <c r="A12" s="22" t="s">
        <v>28</v>
      </c>
      <c r="B12" s="41"/>
      <c r="C12" s="41"/>
      <c r="D12" s="40"/>
      <c r="E12" s="40"/>
      <c r="F12" s="40"/>
    </row>
    <row r="13" spans="1:6" x14ac:dyDescent="0.35">
      <c r="A13" s="22" t="s">
        <v>29</v>
      </c>
      <c r="B13" s="41"/>
      <c r="C13" s="41"/>
      <c r="D13" s="40"/>
      <c r="E13" s="40"/>
      <c r="F13" s="40"/>
    </row>
    <row r="14" spans="1:6" x14ac:dyDescent="0.35">
      <c r="A14" s="22" t="s">
        <v>30</v>
      </c>
      <c r="B14" s="41"/>
      <c r="C14" s="41"/>
      <c r="D14" s="40"/>
      <c r="E14" s="40"/>
      <c r="F14" s="40"/>
    </row>
    <row r="15" spans="1:6" x14ac:dyDescent="0.35">
      <c r="A15" s="22" t="s">
        <v>132</v>
      </c>
      <c r="B15" s="41"/>
      <c r="C15" s="41"/>
      <c r="D15" s="40"/>
      <c r="E15" s="40"/>
      <c r="F15" s="40"/>
    </row>
    <row r="16" spans="1:6" x14ac:dyDescent="0.35">
      <c r="A16" s="55" t="s">
        <v>135</v>
      </c>
      <c r="B16" s="41"/>
      <c r="C16" s="41"/>
      <c r="D16" s="40"/>
      <c r="E16" s="40"/>
      <c r="F16" s="40"/>
    </row>
    <row r="17" spans="1:6" x14ac:dyDescent="0.35">
      <c r="A17" s="22" t="s">
        <v>74</v>
      </c>
      <c r="B17" s="41"/>
      <c r="C17" s="41"/>
      <c r="D17" s="40"/>
      <c r="E17" s="40"/>
      <c r="F17" s="40"/>
    </row>
    <row r="18" spans="1:6" x14ac:dyDescent="0.35">
      <c r="A18" s="22" t="s">
        <v>75</v>
      </c>
      <c r="B18" s="41"/>
      <c r="C18" s="41"/>
      <c r="D18" s="40"/>
      <c r="E18" s="40"/>
      <c r="F18" s="40"/>
    </row>
    <row r="19" spans="1:6" x14ac:dyDescent="0.35">
      <c r="A19" s="22" t="s">
        <v>76</v>
      </c>
      <c r="B19" s="41"/>
      <c r="C19" s="41"/>
      <c r="D19" s="40"/>
      <c r="E19" s="40"/>
      <c r="F19" s="40"/>
    </row>
    <row r="20" spans="1:6" x14ac:dyDescent="0.35">
      <c r="A20" s="22" t="s">
        <v>27</v>
      </c>
      <c r="B20" s="41"/>
      <c r="C20" s="41"/>
      <c r="D20" s="40"/>
      <c r="E20" s="40"/>
      <c r="F20" s="40"/>
    </row>
    <row r="21" spans="1:6" x14ac:dyDescent="0.35">
      <c r="A21" s="22" t="s">
        <v>131</v>
      </c>
      <c r="B21" s="41"/>
      <c r="C21" s="41"/>
      <c r="D21" s="40"/>
      <c r="E21" s="40"/>
      <c r="F21" s="40"/>
    </row>
    <row r="22" spans="1:6" x14ac:dyDescent="0.35">
      <c r="A22" s="220" t="s">
        <v>186</v>
      </c>
      <c r="B22" s="223"/>
      <c r="C22" s="223"/>
      <c r="D22" s="219"/>
      <c r="E22" s="219"/>
      <c r="F22" s="219"/>
    </row>
    <row r="23" spans="1:6" x14ac:dyDescent="0.35">
      <c r="A23" s="47" t="s">
        <v>136</v>
      </c>
      <c r="B23" s="136" t="s">
        <v>40</v>
      </c>
      <c r="C23" s="136" t="s">
        <v>23</v>
      </c>
      <c r="D23" s="137" t="s">
        <v>24</v>
      </c>
      <c r="E23" s="137" t="s">
        <v>25</v>
      </c>
      <c r="F23" s="137" t="s">
        <v>26</v>
      </c>
    </row>
    <row r="24" spans="1:6" x14ac:dyDescent="0.35">
      <c r="A24" s="55" t="s">
        <v>140</v>
      </c>
      <c r="B24" s="41">
        <v>2</v>
      </c>
      <c r="C24" s="41"/>
      <c r="D24" s="40"/>
      <c r="E24" s="40"/>
      <c r="F24" s="40"/>
    </row>
    <row r="25" spans="1:6" x14ac:dyDescent="0.35">
      <c r="A25" s="22" t="s">
        <v>4</v>
      </c>
      <c r="B25" s="41">
        <v>2</v>
      </c>
      <c r="C25" s="41"/>
      <c r="D25" s="40"/>
      <c r="E25" s="40"/>
      <c r="F25" s="40"/>
    </row>
    <row r="26" spans="1:6" x14ac:dyDescent="0.35">
      <c r="A26" s="22" t="s">
        <v>137</v>
      </c>
      <c r="B26" s="41">
        <v>2</v>
      </c>
      <c r="C26" s="41"/>
      <c r="D26" s="40"/>
      <c r="E26" s="40"/>
      <c r="F26" s="40"/>
    </row>
    <row r="27" spans="1:6" x14ac:dyDescent="0.35">
      <c r="A27" s="22" t="s">
        <v>138</v>
      </c>
      <c r="B27" s="41">
        <v>2</v>
      </c>
      <c r="C27" s="41"/>
      <c r="D27" s="40"/>
      <c r="E27" s="40"/>
      <c r="F27" s="40"/>
    </row>
    <row r="28" spans="1:6" x14ac:dyDescent="0.35">
      <c r="A28" s="22" t="s">
        <v>139</v>
      </c>
      <c r="B28" s="41">
        <v>2</v>
      </c>
      <c r="C28" s="41"/>
      <c r="D28" s="40"/>
      <c r="E28" s="40"/>
      <c r="F28" s="40"/>
    </row>
    <row r="29" spans="1:6" x14ac:dyDescent="0.35">
      <c r="A29" s="22" t="s">
        <v>5</v>
      </c>
      <c r="B29" s="41">
        <v>2</v>
      </c>
      <c r="C29" s="41"/>
      <c r="D29" s="40"/>
      <c r="E29" s="40"/>
      <c r="F29" s="40"/>
    </row>
    <row r="30" spans="1:6" x14ac:dyDescent="0.35">
      <c r="A30" s="22" t="s">
        <v>6</v>
      </c>
      <c r="B30" s="41">
        <v>2</v>
      </c>
      <c r="C30" s="41"/>
      <c r="D30" s="40"/>
      <c r="E30" s="40"/>
      <c r="F30" s="40"/>
    </row>
    <row r="31" spans="1:6" x14ac:dyDescent="0.35">
      <c r="A31" s="22" t="s">
        <v>148</v>
      </c>
      <c r="B31" s="41">
        <v>2</v>
      </c>
      <c r="C31" s="41"/>
      <c r="D31" s="40"/>
      <c r="E31" s="40"/>
      <c r="F31" s="40"/>
    </row>
    <row r="32" spans="1:6" x14ac:dyDescent="0.35">
      <c r="A32" s="283" t="s">
        <v>177</v>
      </c>
      <c r="B32" s="223"/>
      <c r="C32" s="223"/>
      <c r="D32" s="219"/>
      <c r="E32" s="219"/>
      <c r="F32" s="219"/>
    </row>
    <row r="33" spans="1:6" x14ac:dyDescent="0.35">
      <c r="A33" s="55" t="s">
        <v>165</v>
      </c>
      <c r="B33" s="41"/>
      <c r="C33" s="41"/>
      <c r="D33" s="40"/>
      <c r="E33" s="40"/>
      <c r="F33" s="40"/>
    </row>
    <row r="34" spans="1:6" x14ac:dyDescent="0.35">
      <c r="A34" s="55" t="s">
        <v>133</v>
      </c>
      <c r="B34" s="41"/>
      <c r="C34" s="29"/>
      <c r="D34" s="27"/>
      <c r="E34" s="27"/>
      <c r="F34" s="27"/>
    </row>
    <row r="35" spans="1:6" x14ac:dyDescent="0.35">
      <c r="A35" s="22" t="s">
        <v>134</v>
      </c>
      <c r="B35" s="41"/>
      <c r="C35" s="29"/>
      <c r="D35" s="27"/>
      <c r="E35" s="27"/>
      <c r="F35" s="27"/>
    </row>
    <row r="36" spans="1:6" x14ac:dyDescent="0.35">
      <c r="A36" s="22" t="s">
        <v>129</v>
      </c>
      <c r="B36" s="41"/>
      <c r="C36" s="29"/>
      <c r="D36" s="27"/>
      <c r="E36" s="27"/>
      <c r="F36" s="27"/>
    </row>
    <row r="37" spans="1:6" x14ac:dyDescent="0.35">
      <c r="A37" s="22" t="s">
        <v>130</v>
      </c>
      <c r="B37" s="41"/>
      <c r="C37" s="29"/>
      <c r="D37" s="27"/>
      <c r="E37" s="27"/>
      <c r="F37" s="27"/>
    </row>
    <row r="38" spans="1:6" x14ac:dyDescent="0.35">
      <c r="A38" s="22" t="s">
        <v>28</v>
      </c>
      <c r="B38" s="41"/>
      <c r="C38" s="29"/>
      <c r="D38" s="27"/>
      <c r="E38" s="27"/>
      <c r="F38" s="27"/>
    </row>
    <row r="39" spans="1:6" x14ac:dyDescent="0.35">
      <c r="A39" s="22" t="s">
        <v>29</v>
      </c>
      <c r="B39" s="41"/>
      <c r="C39" s="29"/>
      <c r="D39" s="27"/>
      <c r="E39" s="27"/>
      <c r="F39" s="27"/>
    </row>
    <row r="40" spans="1:6" x14ac:dyDescent="0.35">
      <c r="A40" s="22" t="s">
        <v>30</v>
      </c>
      <c r="B40" s="41"/>
      <c r="C40" s="29"/>
      <c r="D40" s="27"/>
      <c r="E40" s="27"/>
      <c r="F40" s="27"/>
    </row>
    <row r="41" spans="1:6" x14ac:dyDescent="0.35">
      <c r="A41" s="22" t="s">
        <v>132</v>
      </c>
      <c r="B41" s="41"/>
      <c r="C41" s="29"/>
      <c r="D41" s="27"/>
      <c r="E41" s="27"/>
      <c r="F41" s="27"/>
    </row>
    <row r="42" spans="1:6" x14ac:dyDescent="0.35">
      <c r="A42" s="22" t="s">
        <v>74</v>
      </c>
      <c r="B42" s="41"/>
      <c r="C42" s="29"/>
      <c r="D42" s="27"/>
      <c r="E42" s="27"/>
      <c r="F42" s="27"/>
    </row>
    <row r="43" spans="1:6" x14ac:dyDescent="0.35">
      <c r="A43" s="22" t="s">
        <v>75</v>
      </c>
      <c r="B43" s="41"/>
      <c r="C43" s="29"/>
      <c r="D43" s="27"/>
      <c r="E43" s="27"/>
      <c r="F43" s="27"/>
    </row>
    <row r="44" spans="1:6" x14ac:dyDescent="0.35">
      <c r="A44" s="22" t="s">
        <v>76</v>
      </c>
      <c r="B44" s="41"/>
      <c r="C44" s="29"/>
      <c r="D44" s="27"/>
      <c r="E44" s="27"/>
      <c r="F44" s="27"/>
    </row>
    <row r="45" spans="1:6" x14ac:dyDescent="0.35">
      <c r="A45" s="22" t="s">
        <v>27</v>
      </c>
      <c r="B45" s="41"/>
      <c r="C45" s="29"/>
      <c r="D45" s="27"/>
      <c r="E45" s="27"/>
      <c r="F45" s="27"/>
    </row>
    <row r="46" spans="1:6" x14ac:dyDescent="0.35">
      <c r="A46" s="22" t="s">
        <v>131</v>
      </c>
      <c r="B46" s="41"/>
      <c r="C46" s="29"/>
      <c r="D46" s="27"/>
      <c r="E46" s="27"/>
      <c r="F46" s="27"/>
    </row>
    <row r="47" spans="1:6" x14ac:dyDescent="0.35">
      <c r="A47" s="283" t="s">
        <v>187</v>
      </c>
      <c r="B47" s="363"/>
      <c r="C47" s="363"/>
      <c r="D47" s="364"/>
      <c r="E47" s="364"/>
      <c r="F47" s="364"/>
    </row>
    <row r="48" spans="1:6" x14ac:dyDescent="0.35">
      <c r="A48" s="47" t="s">
        <v>136</v>
      </c>
      <c r="B48" s="163" t="s">
        <v>40</v>
      </c>
      <c r="C48" s="163" t="s">
        <v>23</v>
      </c>
      <c r="D48" s="173" t="s">
        <v>24</v>
      </c>
      <c r="E48" s="173" t="s">
        <v>25</v>
      </c>
      <c r="F48" s="173" t="s">
        <v>26</v>
      </c>
    </row>
    <row r="49" spans="1:6" x14ac:dyDescent="0.35">
      <c r="A49" s="55" t="s">
        <v>140</v>
      </c>
      <c r="B49" s="41"/>
      <c r="C49" s="29"/>
      <c r="D49" s="27"/>
      <c r="E49" s="27"/>
      <c r="F49" s="27"/>
    </row>
    <row r="50" spans="1:6" x14ac:dyDescent="0.35">
      <c r="A50" s="22" t="s">
        <v>4</v>
      </c>
      <c r="B50" s="41"/>
      <c r="C50" s="29"/>
      <c r="D50" s="27"/>
      <c r="E50" s="27"/>
      <c r="F50" s="27"/>
    </row>
    <row r="51" spans="1:6" x14ac:dyDescent="0.35">
      <c r="A51" s="22" t="s">
        <v>137</v>
      </c>
      <c r="B51" s="41"/>
      <c r="C51" s="29"/>
      <c r="D51" s="27"/>
      <c r="E51" s="27"/>
      <c r="F51" s="27"/>
    </row>
    <row r="52" spans="1:6" x14ac:dyDescent="0.35">
      <c r="A52" s="22" t="s">
        <v>138</v>
      </c>
    </row>
    <row r="53" spans="1:6" x14ac:dyDescent="0.35">
      <c r="A53" s="22" t="s">
        <v>139</v>
      </c>
      <c r="B53" s="41"/>
      <c r="C53" s="40"/>
      <c r="D53" s="40"/>
      <c r="E53" s="40"/>
      <c r="F53" s="40"/>
    </row>
    <row r="54" spans="1:6" x14ac:dyDescent="0.35">
      <c r="A54" s="22" t="s">
        <v>5</v>
      </c>
      <c r="B54" s="41"/>
      <c r="C54" s="40"/>
      <c r="D54" s="40"/>
      <c r="E54" s="40"/>
      <c r="F54" s="40"/>
    </row>
    <row r="55" spans="1:6" x14ac:dyDescent="0.35">
      <c r="A55" s="22" t="s">
        <v>6</v>
      </c>
      <c r="B55" s="41"/>
      <c r="C55" s="40"/>
      <c r="D55" s="40"/>
      <c r="E55" s="40"/>
      <c r="F55" s="40"/>
    </row>
    <row r="56" spans="1:6" ht="15" thickBot="1" x14ac:dyDescent="0.4">
      <c r="A56" s="22" t="s">
        <v>125</v>
      </c>
      <c r="B56" s="94"/>
      <c r="C56" s="95"/>
      <c r="D56" s="95"/>
      <c r="E56" s="95"/>
      <c r="F56" s="95"/>
    </row>
    <row r="57" spans="1:6" ht="29.5" thickBot="1" x14ac:dyDescent="0.4">
      <c r="A57" s="220"/>
      <c r="B57" s="140" t="s">
        <v>31</v>
      </c>
      <c r="C57" s="149"/>
      <c r="D57" s="149"/>
      <c r="E57" s="149"/>
      <c r="F57" s="150"/>
    </row>
    <row r="58" spans="1:6" x14ac:dyDescent="0.35">
      <c r="A58" s="93"/>
      <c r="B58" s="94"/>
      <c r="C58" s="95"/>
      <c r="D58" s="95"/>
      <c r="E58" s="95"/>
      <c r="F58" s="95"/>
    </row>
    <row r="59" spans="1:6" x14ac:dyDescent="0.35">
      <c r="A59" s="506" t="s">
        <v>32</v>
      </c>
      <c r="B59" s="506"/>
      <c r="C59" s="141"/>
      <c r="D59" s="134"/>
      <c r="E59" s="134"/>
      <c r="F59" s="134"/>
    </row>
    <row r="60" spans="1:6" x14ac:dyDescent="0.35">
      <c r="A60" s="70" t="s">
        <v>7</v>
      </c>
      <c r="B60" s="136" t="s">
        <v>40</v>
      </c>
      <c r="C60" s="136" t="s">
        <v>23</v>
      </c>
      <c r="D60" s="137" t="s">
        <v>24</v>
      </c>
      <c r="E60" s="137" t="s">
        <v>25</v>
      </c>
      <c r="F60" s="137" t="s">
        <v>26</v>
      </c>
    </row>
    <row r="61" spans="1:6" x14ac:dyDescent="0.35">
      <c r="A61" s="73" t="s">
        <v>8</v>
      </c>
      <c r="B61" s="259">
        <v>5</v>
      </c>
      <c r="C61" s="14"/>
      <c r="D61" s="40"/>
      <c r="E61" s="40"/>
      <c r="F61" s="40"/>
    </row>
    <row r="62" spans="1:6" x14ac:dyDescent="0.35">
      <c r="A62" s="73" t="s">
        <v>141</v>
      </c>
      <c r="B62" s="259">
        <v>5</v>
      </c>
      <c r="C62" s="14"/>
      <c r="D62" s="40"/>
      <c r="E62" s="40"/>
      <c r="F62" s="40"/>
    </row>
    <row r="63" spans="1:6" x14ac:dyDescent="0.35">
      <c r="A63" s="73" t="s">
        <v>10</v>
      </c>
      <c r="B63" s="259">
        <v>5</v>
      </c>
      <c r="C63" s="14"/>
      <c r="D63" s="40"/>
      <c r="E63" s="40"/>
      <c r="F63" s="40"/>
    </row>
    <row r="64" spans="1:6" x14ac:dyDescent="0.35">
      <c r="A64" s="73" t="s">
        <v>115</v>
      </c>
      <c r="B64" s="435">
        <v>5</v>
      </c>
      <c r="C64" s="14"/>
      <c r="D64" s="40"/>
      <c r="E64" s="40"/>
      <c r="F64" s="40"/>
    </row>
    <row r="65" spans="1:6" x14ac:dyDescent="0.35">
      <c r="A65" s="73" t="s">
        <v>11</v>
      </c>
      <c r="B65" s="260">
        <v>5</v>
      </c>
      <c r="C65" s="14"/>
      <c r="D65" s="40"/>
      <c r="E65" s="40"/>
      <c r="F65" s="40"/>
    </row>
    <row r="66" spans="1:6" x14ac:dyDescent="0.35">
      <c r="A66" s="102" t="s">
        <v>116</v>
      </c>
      <c r="B66" s="259">
        <v>8</v>
      </c>
      <c r="C66" s="14"/>
      <c r="D66" s="40"/>
      <c r="E66" s="40"/>
      <c r="F66" s="40"/>
    </row>
    <row r="67" spans="1:6" x14ac:dyDescent="0.35">
      <c r="A67" s="73" t="s">
        <v>12</v>
      </c>
      <c r="B67" s="261">
        <v>2</v>
      </c>
      <c r="C67" s="14"/>
      <c r="D67" s="40"/>
      <c r="E67" s="40"/>
      <c r="F67" s="40"/>
    </row>
    <row r="68" spans="1:6" x14ac:dyDescent="0.35">
      <c r="A68" s="73" t="s">
        <v>13</v>
      </c>
      <c r="B68" s="262">
        <v>2</v>
      </c>
      <c r="C68" s="14"/>
      <c r="D68" s="40"/>
      <c r="E68" s="40"/>
      <c r="F68" s="40"/>
    </row>
    <row r="69" spans="1:6" x14ac:dyDescent="0.35">
      <c r="A69" s="73" t="s">
        <v>14</v>
      </c>
      <c r="B69" s="261">
        <v>5</v>
      </c>
      <c r="C69" s="14"/>
      <c r="D69" s="40"/>
      <c r="E69" s="40"/>
      <c r="F69" s="40"/>
    </row>
    <row r="70" spans="1:6" x14ac:dyDescent="0.35">
      <c r="A70" s="102" t="s">
        <v>142</v>
      </c>
      <c r="B70" s="261">
        <v>1</v>
      </c>
      <c r="C70" s="14"/>
      <c r="D70" s="40"/>
      <c r="E70" s="40"/>
      <c r="F70" s="40"/>
    </row>
    <row r="71" spans="1:6" x14ac:dyDescent="0.35">
      <c r="A71" s="37" t="s">
        <v>33</v>
      </c>
      <c r="B71" s="263">
        <v>5</v>
      </c>
      <c r="C71" s="14"/>
      <c r="D71" s="40"/>
      <c r="E71" s="40"/>
      <c r="F71" s="40"/>
    </row>
    <row r="72" spans="1:6" x14ac:dyDescent="0.35">
      <c r="A72" s="37" t="s">
        <v>121</v>
      </c>
      <c r="B72" s="263">
        <v>1</v>
      </c>
      <c r="C72" s="14"/>
      <c r="D72" s="40"/>
      <c r="E72" s="40"/>
      <c r="F72" s="40"/>
    </row>
    <row r="73" spans="1:6" ht="58" x14ac:dyDescent="0.35">
      <c r="A73" s="283" t="s">
        <v>182</v>
      </c>
      <c r="B73" s="151" t="s">
        <v>34</v>
      </c>
      <c r="D73" s="148"/>
      <c r="E73" s="148"/>
      <c r="F73" s="148"/>
    </row>
    <row r="74" spans="1:6" x14ac:dyDescent="0.35">
      <c r="A74" s="237"/>
      <c r="B74" s="151"/>
      <c r="D74" s="148"/>
      <c r="E74" s="148"/>
      <c r="F74" s="148"/>
    </row>
    <row r="75" spans="1:6" x14ac:dyDescent="0.35">
      <c r="A75" s="496" t="s">
        <v>16</v>
      </c>
      <c r="B75" s="496"/>
      <c r="C75" s="147"/>
      <c r="D75" s="148"/>
      <c r="E75" s="148"/>
      <c r="F75" s="148"/>
    </row>
    <row r="76" spans="1:6" x14ac:dyDescent="0.35">
      <c r="A76" s="70" t="s">
        <v>7</v>
      </c>
      <c r="B76" s="136" t="s">
        <v>40</v>
      </c>
      <c r="C76" s="136" t="s">
        <v>23</v>
      </c>
      <c r="D76" s="137" t="s">
        <v>24</v>
      </c>
      <c r="E76" s="137" t="s">
        <v>25</v>
      </c>
      <c r="F76" s="137" t="s">
        <v>26</v>
      </c>
    </row>
    <row r="77" spans="1:6" x14ac:dyDescent="0.35">
      <c r="A77" s="37" t="s">
        <v>97</v>
      </c>
      <c r="B77" s="38">
        <v>1</v>
      </c>
      <c r="C77" s="39"/>
      <c r="D77" s="39"/>
      <c r="E77" s="40"/>
      <c r="F77" s="40"/>
    </row>
    <row r="78" spans="1:6" x14ac:dyDescent="0.35">
      <c r="A78" s="37" t="s">
        <v>98</v>
      </c>
      <c r="B78" s="38">
        <v>1</v>
      </c>
      <c r="C78" s="39"/>
      <c r="D78" s="39"/>
      <c r="E78" s="40"/>
      <c r="F78" s="40"/>
    </row>
    <row r="79" spans="1:6" x14ac:dyDescent="0.35">
      <c r="A79" s="37" t="s">
        <v>99</v>
      </c>
      <c r="B79" s="38">
        <v>1</v>
      </c>
      <c r="C79" s="39"/>
      <c r="D79" s="39"/>
      <c r="E79" s="40"/>
      <c r="F79" s="40"/>
    </row>
    <row r="80" spans="1:6" x14ac:dyDescent="0.35">
      <c r="A80" s="37" t="s">
        <v>100</v>
      </c>
      <c r="B80" s="38">
        <v>1</v>
      </c>
      <c r="C80" s="39"/>
      <c r="D80" s="39"/>
      <c r="E80" s="40"/>
      <c r="F80" s="40"/>
    </row>
    <row r="81" spans="1:6" x14ac:dyDescent="0.35">
      <c r="A81" s="37" t="s">
        <v>101</v>
      </c>
      <c r="B81" s="38">
        <v>1</v>
      </c>
      <c r="C81" s="39"/>
      <c r="D81" s="39"/>
      <c r="E81" s="40"/>
      <c r="F81" s="40"/>
    </row>
    <row r="82" spans="1:6" x14ac:dyDescent="0.35">
      <c r="A82" s="37" t="s">
        <v>102</v>
      </c>
      <c r="B82" s="38">
        <v>1</v>
      </c>
      <c r="C82" s="39"/>
      <c r="D82" s="39"/>
      <c r="E82" s="40"/>
      <c r="F82" s="40"/>
    </row>
    <row r="83" spans="1:6" x14ac:dyDescent="0.35">
      <c r="A83" s="37" t="s">
        <v>103</v>
      </c>
      <c r="B83" s="38">
        <v>1</v>
      </c>
      <c r="C83" s="39"/>
      <c r="D83" s="39"/>
      <c r="E83" s="40"/>
      <c r="F83" s="40"/>
    </row>
    <row r="84" spans="1:6" x14ac:dyDescent="0.35">
      <c r="A84" s="37" t="s">
        <v>105</v>
      </c>
      <c r="B84" s="38">
        <v>1</v>
      </c>
      <c r="C84" s="39"/>
      <c r="D84" s="39"/>
      <c r="E84" s="40"/>
      <c r="F84" s="40"/>
    </row>
    <row r="85" spans="1:6" x14ac:dyDescent="0.35">
      <c r="A85" s="37" t="s">
        <v>104</v>
      </c>
      <c r="B85" s="38">
        <v>1</v>
      </c>
      <c r="C85" s="39"/>
      <c r="D85" s="39"/>
      <c r="E85" s="40"/>
      <c r="F85" s="40"/>
    </row>
    <row r="86" spans="1:6" x14ac:dyDescent="0.35">
      <c r="A86" s="28" t="s">
        <v>143</v>
      </c>
      <c r="B86" s="38">
        <v>2</v>
      </c>
      <c r="C86" s="39"/>
      <c r="D86" s="39"/>
      <c r="E86" s="40"/>
      <c r="F86" s="40"/>
    </row>
    <row r="87" spans="1:6" x14ac:dyDescent="0.35">
      <c r="A87" s="28" t="s">
        <v>144</v>
      </c>
      <c r="B87" s="38">
        <v>2</v>
      </c>
      <c r="C87" s="39"/>
      <c r="D87" s="39"/>
      <c r="E87" s="40"/>
      <c r="F87" s="40"/>
    </row>
    <row r="88" spans="1:6" x14ac:dyDescent="0.35">
      <c r="A88" s="37" t="s">
        <v>112</v>
      </c>
      <c r="B88" s="41">
        <v>1</v>
      </c>
      <c r="C88" s="39"/>
      <c r="D88" s="39"/>
      <c r="E88" s="40"/>
      <c r="F88" s="40"/>
    </row>
    <row r="89" spans="1:6" x14ac:dyDescent="0.35">
      <c r="A89" s="37" t="s">
        <v>72</v>
      </c>
      <c r="B89" s="41">
        <v>2</v>
      </c>
      <c r="C89" s="39"/>
      <c r="D89" s="39"/>
      <c r="E89" s="40"/>
      <c r="F89" s="40"/>
    </row>
    <row r="90" spans="1:6" x14ac:dyDescent="0.35">
      <c r="A90" s="37" t="s">
        <v>88</v>
      </c>
      <c r="B90" s="41">
        <v>2</v>
      </c>
      <c r="C90" s="39"/>
      <c r="D90" s="39"/>
      <c r="E90" s="40"/>
      <c r="F90" s="40"/>
    </row>
    <row r="91" spans="1:6" x14ac:dyDescent="0.35">
      <c r="A91" s="37" t="s">
        <v>92</v>
      </c>
      <c r="B91" s="44">
        <v>5</v>
      </c>
      <c r="C91" s="39"/>
      <c r="D91" s="39"/>
      <c r="E91" s="40"/>
      <c r="F91" s="40"/>
    </row>
    <row r="92" spans="1:6" x14ac:dyDescent="0.35">
      <c r="A92" s="37" t="s">
        <v>93</v>
      </c>
      <c r="B92" s="44">
        <v>10</v>
      </c>
      <c r="C92" s="39"/>
      <c r="D92" s="39"/>
      <c r="E92" s="40"/>
      <c r="F92" s="40"/>
    </row>
    <row r="93" spans="1:6" ht="15.5" x14ac:dyDescent="0.35">
      <c r="A93" s="355" t="s">
        <v>85</v>
      </c>
      <c r="B93" s="356">
        <v>2</v>
      </c>
      <c r="C93" s="39"/>
      <c r="D93" s="39"/>
      <c r="E93" s="40"/>
      <c r="F93" s="40"/>
    </row>
    <row r="94" spans="1:6" ht="15.5" x14ac:dyDescent="0.35">
      <c r="A94" s="325" t="s">
        <v>120</v>
      </c>
      <c r="B94" s="356">
        <v>2</v>
      </c>
      <c r="C94" s="39"/>
      <c r="D94" s="39"/>
      <c r="E94" s="40"/>
      <c r="F94" s="40"/>
    </row>
    <row r="95" spans="1:6" x14ac:dyDescent="0.35">
      <c r="A95" s="37" t="s">
        <v>86</v>
      </c>
      <c r="B95" s="41">
        <v>1</v>
      </c>
      <c r="C95" s="39"/>
      <c r="D95" s="39"/>
      <c r="E95" s="40"/>
      <c r="F95" s="40"/>
    </row>
    <row r="96" spans="1:6" x14ac:dyDescent="0.35">
      <c r="A96" s="37" t="s">
        <v>108</v>
      </c>
      <c r="B96" s="41">
        <v>2</v>
      </c>
      <c r="C96" s="39"/>
      <c r="D96" s="39"/>
      <c r="E96" s="40"/>
      <c r="F96" s="40"/>
    </row>
    <row r="97" spans="1:6" x14ac:dyDescent="0.35">
      <c r="A97" s="37" t="s">
        <v>71</v>
      </c>
      <c r="B97" s="41">
        <v>1</v>
      </c>
      <c r="C97" s="39"/>
      <c r="D97" s="39"/>
      <c r="E97" s="40"/>
      <c r="F97" s="40"/>
    </row>
    <row r="98" spans="1:6" x14ac:dyDescent="0.35">
      <c r="A98" s="37" t="s">
        <v>109</v>
      </c>
      <c r="B98" s="41">
        <v>2</v>
      </c>
      <c r="C98" s="39"/>
      <c r="D98" s="39"/>
      <c r="E98" s="40"/>
      <c r="F98" s="40"/>
    </row>
    <row r="99" spans="1:6" x14ac:dyDescent="0.35">
      <c r="A99" s="37" t="s">
        <v>188</v>
      </c>
      <c r="B99" s="41">
        <v>2</v>
      </c>
      <c r="C99" s="39"/>
      <c r="D99" s="39"/>
      <c r="E99" s="40"/>
      <c r="F99" s="40"/>
    </row>
    <row r="100" spans="1:6" x14ac:dyDescent="0.35">
      <c r="A100" s="37" t="s">
        <v>89</v>
      </c>
      <c r="B100" s="41">
        <v>2</v>
      </c>
      <c r="C100" s="39"/>
      <c r="D100" s="39"/>
      <c r="E100" s="40"/>
      <c r="F100" s="40"/>
    </row>
    <row r="101" spans="1:6" x14ac:dyDescent="0.35">
      <c r="A101" s="37"/>
      <c r="B101" s="41"/>
      <c r="C101" s="39"/>
      <c r="D101" s="39"/>
      <c r="E101" s="40"/>
      <c r="F101" s="40"/>
    </row>
    <row r="102" spans="1:6" x14ac:dyDescent="0.35">
      <c r="A102" s="37" t="s">
        <v>111</v>
      </c>
      <c r="B102" s="41">
        <v>1</v>
      </c>
      <c r="C102" s="39"/>
      <c r="D102" s="39"/>
      <c r="E102" s="40"/>
      <c r="F102" s="40"/>
    </row>
    <row r="103" spans="1:6" x14ac:dyDescent="0.35">
      <c r="A103" s="37" t="s">
        <v>198</v>
      </c>
      <c r="B103" s="41">
        <v>1</v>
      </c>
      <c r="C103" s="39"/>
      <c r="D103" s="39"/>
      <c r="E103" s="40"/>
      <c r="F103" s="40"/>
    </row>
    <row r="104" spans="1:6" x14ac:dyDescent="0.35">
      <c r="A104" s="37" t="s">
        <v>106</v>
      </c>
      <c r="B104" s="38">
        <v>1</v>
      </c>
      <c r="C104" s="39"/>
      <c r="D104" s="39"/>
      <c r="E104" s="40"/>
      <c r="F104" s="40"/>
    </row>
    <row r="105" spans="1:6" x14ac:dyDescent="0.35">
      <c r="A105" s="37" t="s">
        <v>107</v>
      </c>
      <c r="B105" s="38">
        <v>1</v>
      </c>
      <c r="C105" s="39"/>
      <c r="D105" s="39"/>
      <c r="E105" s="40"/>
      <c r="F105" s="40"/>
    </row>
    <row r="106" spans="1:6" x14ac:dyDescent="0.35">
      <c r="A106" s="37" t="s">
        <v>110</v>
      </c>
      <c r="B106" s="41">
        <v>1</v>
      </c>
      <c r="C106" s="42"/>
      <c r="D106" s="42"/>
      <c r="E106" s="43"/>
      <c r="F106" s="43"/>
    </row>
    <row r="107" spans="1:6" x14ac:dyDescent="0.35">
      <c r="A107" s="217" t="s">
        <v>196</v>
      </c>
      <c r="B107" s="365"/>
      <c r="C107" s="366"/>
      <c r="D107" s="366"/>
      <c r="E107" s="367"/>
      <c r="F107" s="367"/>
    </row>
    <row r="108" spans="1:6" x14ac:dyDescent="0.35">
      <c r="A108" s="496" t="s">
        <v>18</v>
      </c>
      <c r="B108" s="496"/>
      <c r="C108" s="147"/>
      <c r="D108" s="134"/>
      <c r="E108" s="134"/>
      <c r="F108" s="134"/>
    </row>
    <row r="109" spans="1:6" x14ac:dyDescent="0.35">
      <c r="A109" s="70" t="s">
        <v>7</v>
      </c>
      <c r="B109" s="136" t="s">
        <v>40</v>
      </c>
      <c r="C109" s="136" t="s">
        <v>23</v>
      </c>
      <c r="D109" s="137" t="s">
        <v>24</v>
      </c>
      <c r="E109" s="137" t="s">
        <v>25</v>
      </c>
      <c r="F109" s="137" t="s">
        <v>26</v>
      </c>
    </row>
    <row r="110" spans="1:6" ht="29" x14ac:dyDescent="0.35">
      <c r="A110" s="37" t="s">
        <v>95</v>
      </c>
      <c r="B110" s="336">
        <v>1</v>
      </c>
      <c r="C110" s="198"/>
      <c r="D110" s="198"/>
      <c r="E110" s="198"/>
      <c r="F110" s="198"/>
    </row>
    <row r="111" spans="1:6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6" x14ac:dyDescent="0.35">
      <c r="A112" s="204" t="s">
        <v>19</v>
      </c>
      <c r="B112" s="336">
        <v>1</v>
      </c>
      <c r="C112" s="198"/>
      <c r="D112" s="198"/>
      <c r="E112" s="198"/>
      <c r="F112" s="198"/>
    </row>
    <row r="113" spans="1:7" x14ac:dyDescent="0.35">
      <c r="A113" s="204" t="s">
        <v>20</v>
      </c>
      <c r="B113" s="336">
        <v>2</v>
      </c>
      <c r="C113" s="198"/>
      <c r="D113" s="198"/>
      <c r="E113" s="198"/>
      <c r="F113" s="198"/>
    </row>
    <row r="114" spans="1:7" x14ac:dyDescent="0.35">
      <c r="A114" s="204" t="s">
        <v>21</v>
      </c>
      <c r="B114" s="336">
        <v>4</v>
      </c>
      <c r="C114" s="198"/>
      <c r="D114" s="198"/>
      <c r="E114" s="198"/>
      <c r="F114" s="198"/>
    </row>
    <row r="115" spans="1:7" x14ac:dyDescent="0.35">
      <c r="A115" s="283" t="s">
        <v>230</v>
      </c>
      <c r="B115" s="362"/>
      <c r="C115" s="362"/>
      <c r="D115" s="219"/>
      <c r="E115" s="219"/>
      <c r="F115" s="219"/>
    </row>
    <row r="116" spans="1:7" x14ac:dyDescent="0.35">
      <c r="A116" s="335" t="s">
        <v>183</v>
      </c>
    </row>
    <row r="117" spans="1:7" x14ac:dyDescent="0.35">
      <c r="A117" s="305" t="s">
        <v>7</v>
      </c>
      <c r="B117" s="136" t="s">
        <v>40</v>
      </c>
      <c r="C117" s="136" t="s">
        <v>23</v>
      </c>
      <c r="D117" s="137" t="s">
        <v>24</v>
      </c>
      <c r="E117" s="137" t="s">
        <v>25</v>
      </c>
      <c r="F117" s="137" t="s">
        <v>26</v>
      </c>
    </row>
    <row r="118" spans="1:7" ht="26" x14ac:dyDescent="0.35">
      <c r="A118" s="22" t="s">
        <v>146</v>
      </c>
      <c r="B118" s="75">
        <v>6</v>
      </c>
      <c r="C118" s="75"/>
      <c r="D118" s="40"/>
      <c r="E118" s="40"/>
      <c r="F118" s="40"/>
    </row>
    <row r="119" spans="1:7" x14ac:dyDescent="0.35">
      <c r="A119" s="283" t="s">
        <v>222</v>
      </c>
      <c r="B119" s="283"/>
      <c r="C119" s="283"/>
      <c r="D119" s="283"/>
      <c r="E119" s="283"/>
      <c r="F119" s="283"/>
    </row>
    <row r="120" spans="1:7" s="210" customFormat="1" x14ac:dyDescent="0.35">
      <c r="A120" s="67"/>
      <c r="B120" s="216"/>
      <c r="C120" s="216"/>
      <c r="D120" s="216"/>
      <c r="E120" s="216"/>
      <c r="F120" s="216"/>
      <c r="G120"/>
    </row>
    <row r="121" spans="1:7" x14ac:dyDescent="0.35">
      <c r="A121" s="335" t="s">
        <v>37</v>
      </c>
      <c r="B121" s="148"/>
      <c r="C121" s="148"/>
      <c r="D121" s="148"/>
      <c r="E121" s="148"/>
      <c r="F121" s="148"/>
    </row>
    <row r="122" spans="1:7" x14ac:dyDescent="0.35">
      <c r="A122" s="190" t="s">
        <v>7</v>
      </c>
      <c r="B122" s="136" t="s">
        <v>40</v>
      </c>
      <c r="C122" s="136" t="s">
        <v>23</v>
      </c>
      <c r="D122" s="137" t="s">
        <v>24</v>
      </c>
      <c r="E122" s="137" t="s">
        <v>25</v>
      </c>
      <c r="F122" s="137" t="s">
        <v>26</v>
      </c>
    </row>
    <row r="123" spans="1:7" x14ac:dyDescent="0.35">
      <c r="A123" s="15" t="s">
        <v>126</v>
      </c>
      <c r="B123" s="75" t="s">
        <v>66</v>
      </c>
      <c r="C123" s="40"/>
      <c r="D123" s="40"/>
      <c r="E123" s="40"/>
      <c r="F123" s="40"/>
    </row>
    <row r="124" spans="1:7" x14ac:dyDescent="0.35">
      <c r="A124" s="15" t="s">
        <v>123</v>
      </c>
      <c r="B124" s="75">
        <v>47</v>
      </c>
      <c r="C124" s="40"/>
      <c r="D124" s="40"/>
      <c r="E124" s="40"/>
      <c r="F124" s="40"/>
    </row>
    <row r="125" spans="1:7" x14ac:dyDescent="0.35">
      <c r="A125" s="15" t="s">
        <v>124</v>
      </c>
      <c r="B125" s="75">
        <v>0</v>
      </c>
      <c r="C125" s="40"/>
      <c r="D125" s="40"/>
      <c r="E125" s="40"/>
      <c r="F125" s="40"/>
    </row>
    <row r="126" spans="1:7" x14ac:dyDescent="0.35">
      <c r="A126" s="283" t="s">
        <v>226</v>
      </c>
      <c r="B126" s="232"/>
      <c r="C126" s="232"/>
      <c r="D126" s="232"/>
      <c r="E126" s="232"/>
      <c r="F126" s="232"/>
    </row>
    <row r="127" spans="1:7" x14ac:dyDescent="0.35">
      <c r="A127" s="335" t="s">
        <v>185</v>
      </c>
      <c r="B127" s="134"/>
      <c r="C127" s="134"/>
      <c r="D127" s="134"/>
      <c r="E127" s="134"/>
      <c r="F127" s="134"/>
    </row>
    <row r="128" spans="1:7" x14ac:dyDescent="0.35">
      <c r="A128" s="190" t="s">
        <v>7</v>
      </c>
      <c r="B128" s="136" t="s">
        <v>40</v>
      </c>
      <c r="C128" s="136" t="s">
        <v>23</v>
      </c>
      <c r="D128" s="137" t="s">
        <v>24</v>
      </c>
      <c r="E128" s="137" t="s">
        <v>25</v>
      </c>
      <c r="F128" s="137" t="s">
        <v>26</v>
      </c>
    </row>
    <row r="129" spans="1:6" x14ac:dyDescent="0.35">
      <c r="A129" s="15" t="s">
        <v>127</v>
      </c>
      <c r="B129" s="75" t="s">
        <v>66</v>
      </c>
      <c r="C129" s="40"/>
      <c r="D129" s="40"/>
      <c r="E129" s="40"/>
      <c r="F129" s="40"/>
    </row>
    <row r="130" spans="1:6" x14ac:dyDescent="0.35">
      <c r="A130" s="283" t="s">
        <v>175</v>
      </c>
      <c r="B130" s="283"/>
      <c r="C130" s="283"/>
      <c r="D130" s="283"/>
      <c r="E130" s="283"/>
      <c r="F130" s="283"/>
    </row>
    <row r="131" spans="1:6" x14ac:dyDescent="0.35">
      <c r="A131" s="27"/>
      <c r="B131" s="40"/>
      <c r="C131" s="40"/>
      <c r="D131" s="40"/>
      <c r="E131" s="40"/>
      <c r="F131" s="40"/>
    </row>
  </sheetData>
  <mergeCells count="6">
    <mergeCell ref="A3:F3"/>
    <mergeCell ref="A75:B75"/>
    <mergeCell ref="A108:B108"/>
    <mergeCell ref="A4:B4"/>
    <mergeCell ref="A5:B5"/>
    <mergeCell ref="A59:B59"/>
  </mergeCells>
  <pageMargins left="0.7" right="0.7" top="0.75" bottom="0.75" header="0.3" footer="0.3"/>
  <pageSetup paperSize="9" scale="69" orientation="portrait" r:id="rId1"/>
  <headerFooter>
    <oddHeader>&amp;LCLUSTER 4: NMM &amp; SB</oddHeader>
    <oddFooter>&amp;C&amp;N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view="pageLayout" topLeftCell="G66" zoomScaleNormal="100" workbookViewId="0">
      <selection activeCell="H127" sqref="H127"/>
    </sheetView>
  </sheetViews>
  <sheetFormatPr defaultRowHeight="14.5" x14ac:dyDescent="0.35"/>
  <cols>
    <col min="1" max="1" width="47.6328125" customWidth="1"/>
    <col min="2" max="2" width="8.26953125" customWidth="1"/>
    <col min="3" max="3" width="15.54296875" customWidth="1"/>
    <col min="4" max="4" width="19.81640625" customWidth="1"/>
    <col min="5" max="5" width="14" customWidth="1"/>
    <col min="6" max="6" width="14.81640625" customWidth="1"/>
    <col min="7" max="7" width="18.1796875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22</v>
      </c>
      <c r="B3" s="479"/>
      <c r="C3" s="479"/>
      <c r="D3" s="479"/>
      <c r="E3" s="479"/>
      <c r="F3" s="480"/>
    </row>
    <row r="4" spans="1:6" x14ac:dyDescent="0.35">
      <c r="A4" s="513" t="s">
        <v>67</v>
      </c>
      <c r="B4" s="513"/>
      <c r="C4" s="174"/>
      <c r="D4" s="175"/>
      <c r="E4" s="175"/>
      <c r="F4" s="175"/>
    </row>
    <row r="5" spans="1:6" ht="14.4" customHeight="1" x14ac:dyDescent="0.35">
      <c r="A5" s="514" t="s">
        <v>0</v>
      </c>
      <c r="B5" s="514"/>
      <c r="C5" s="176"/>
      <c r="D5" s="175"/>
      <c r="E5" s="175"/>
      <c r="F5" s="175"/>
    </row>
    <row r="6" spans="1:6" x14ac:dyDescent="0.35">
      <c r="A6" s="108" t="s">
        <v>1</v>
      </c>
      <c r="B6" s="177" t="s">
        <v>40</v>
      </c>
      <c r="C6" s="178" t="s">
        <v>23</v>
      </c>
      <c r="D6" s="179" t="s">
        <v>24</v>
      </c>
      <c r="E6" s="179" t="s">
        <v>25</v>
      </c>
      <c r="F6" s="179" t="s">
        <v>26</v>
      </c>
    </row>
    <row r="7" spans="1:6" x14ac:dyDescent="0.35">
      <c r="A7" s="28" t="s">
        <v>3</v>
      </c>
      <c r="B7" s="107">
        <v>1</v>
      </c>
      <c r="C7" s="107"/>
      <c r="D7" s="27"/>
      <c r="E7" s="27"/>
      <c r="F7" s="27"/>
    </row>
    <row r="8" spans="1:6" x14ac:dyDescent="0.35">
      <c r="A8" s="55" t="s">
        <v>133</v>
      </c>
      <c r="B8" s="107"/>
      <c r="C8" s="107"/>
      <c r="D8" s="27"/>
      <c r="E8" s="27"/>
      <c r="F8" s="27"/>
    </row>
    <row r="9" spans="1:6" x14ac:dyDescent="0.35">
      <c r="A9" s="22" t="s">
        <v>134</v>
      </c>
      <c r="B9" s="107"/>
      <c r="C9" s="107"/>
      <c r="D9" s="27"/>
      <c r="E9" s="27"/>
      <c r="F9" s="27"/>
    </row>
    <row r="10" spans="1:6" x14ac:dyDescent="0.35">
      <c r="A10" s="22" t="s">
        <v>129</v>
      </c>
      <c r="B10" s="107"/>
      <c r="C10" s="107"/>
      <c r="D10" s="27"/>
      <c r="E10" s="27"/>
      <c r="F10" s="27"/>
    </row>
    <row r="11" spans="1:6" x14ac:dyDescent="0.35">
      <c r="A11" s="22" t="s">
        <v>130</v>
      </c>
      <c r="B11" s="107"/>
      <c r="C11" s="107"/>
      <c r="D11" s="27"/>
      <c r="E11" s="27"/>
      <c r="F11" s="27"/>
    </row>
    <row r="12" spans="1:6" x14ac:dyDescent="0.35">
      <c r="A12" s="22" t="s">
        <v>28</v>
      </c>
      <c r="B12" s="107"/>
      <c r="C12" s="107"/>
      <c r="D12" s="27"/>
      <c r="E12" s="27"/>
      <c r="F12" s="27"/>
    </row>
    <row r="13" spans="1:6" x14ac:dyDescent="0.35">
      <c r="A13" s="22" t="s">
        <v>29</v>
      </c>
      <c r="B13" s="107"/>
      <c r="C13" s="107"/>
      <c r="D13" s="27"/>
      <c r="E13" s="27"/>
      <c r="F13" s="27"/>
    </row>
    <row r="14" spans="1:6" x14ac:dyDescent="0.35">
      <c r="A14" s="22" t="s">
        <v>30</v>
      </c>
      <c r="B14" s="107"/>
      <c r="C14" s="107"/>
      <c r="D14" s="27"/>
      <c r="E14" s="27"/>
      <c r="F14" s="27"/>
    </row>
    <row r="15" spans="1:6" x14ac:dyDescent="0.35">
      <c r="A15" s="22" t="s">
        <v>132</v>
      </c>
      <c r="B15" s="107"/>
      <c r="C15" s="107"/>
      <c r="D15" s="27"/>
      <c r="E15" s="27"/>
      <c r="F15" s="27"/>
    </row>
    <row r="16" spans="1:6" x14ac:dyDescent="0.35">
      <c r="A16" s="55" t="s">
        <v>135</v>
      </c>
      <c r="B16" s="107"/>
      <c r="C16" s="107"/>
      <c r="D16" s="27"/>
      <c r="E16" s="27"/>
      <c r="F16" s="27"/>
    </row>
    <row r="17" spans="1:6" x14ac:dyDescent="0.35">
      <c r="A17" s="22" t="s">
        <v>74</v>
      </c>
      <c r="B17" s="107"/>
      <c r="C17" s="107"/>
      <c r="D17" s="27"/>
      <c r="E17" s="27"/>
      <c r="F17" s="27"/>
    </row>
    <row r="18" spans="1:6" x14ac:dyDescent="0.35">
      <c r="A18" s="22" t="s">
        <v>75</v>
      </c>
      <c r="B18" s="107"/>
      <c r="C18" s="107"/>
      <c r="D18" s="27"/>
      <c r="E18" s="27"/>
      <c r="F18" s="27"/>
    </row>
    <row r="19" spans="1:6" ht="26" x14ac:dyDescent="0.35">
      <c r="A19" s="22" t="s">
        <v>76</v>
      </c>
      <c r="B19" s="107"/>
      <c r="C19" s="107"/>
      <c r="D19" s="27"/>
      <c r="E19" s="27"/>
      <c r="F19" s="27"/>
    </row>
    <row r="20" spans="1:6" x14ac:dyDescent="0.35">
      <c r="A20" s="22" t="s">
        <v>27</v>
      </c>
      <c r="B20" s="107"/>
      <c r="C20" s="107"/>
      <c r="D20" s="27"/>
      <c r="E20" s="27"/>
      <c r="F20" s="27"/>
    </row>
    <row r="21" spans="1:6" x14ac:dyDescent="0.35">
      <c r="A21" s="22" t="s">
        <v>131</v>
      </c>
      <c r="B21" s="107"/>
      <c r="C21" s="107"/>
      <c r="D21" s="27"/>
      <c r="E21" s="27"/>
      <c r="F21" s="27"/>
    </row>
    <row r="22" spans="1:6" x14ac:dyDescent="0.35">
      <c r="A22" s="283" t="s">
        <v>177</v>
      </c>
      <c r="B22" s="221"/>
      <c r="C22" s="221"/>
      <c r="D22" s="222"/>
      <c r="E22" s="222"/>
      <c r="F22" s="222"/>
    </row>
    <row r="23" spans="1:6" ht="26" x14ac:dyDescent="0.35">
      <c r="A23" s="47" t="s">
        <v>136</v>
      </c>
      <c r="B23" s="177" t="s">
        <v>40</v>
      </c>
      <c r="C23" s="178" t="s">
        <v>23</v>
      </c>
      <c r="D23" s="179" t="s">
        <v>24</v>
      </c>
      <c r="E23" s="179" t="s">
        <v>25</v>
      </c>
      <c r="F23" s="179" t="s">
        <v>26</v>
      </c>
    </row>
    <row r="24" spans="1:6" x14ac:dyDescent="0.35">
      <c r="A24" s="55" t="s">
        <v>140</v>
      </c>
      <c r="B24" s="107">
        <v>1</v>
      </c>
      <c r="C24" s="107"/>
      <c r="D24" s="27"/>
      <c r="E24" s="27"/>
      <c r="F24" s="27"/>
    </row>
    <row r="25" spans="1:6" x14ac:dyDescent="0.35">
      <c r="A25" s="22" t="s">
        <v>4</v>
      </c>
      <c r="B25" s="107">
        <v>1</v>
      </c>
      <c r="C25" s="107"/>
      <c r="D25" s="27"/>
      <c r="E25" s="27"/>
      <c r="F25" s="27"/>
    </row>
    <row r="26" spans="1:6" x14ac:dyDescent="0.35">
      <c r="A26" s="22" t="s">
        <v>137</v>
      </c>
      <c r="B26" s="107">
        <v>1</v>
      </c>
      <c r="C26" s="107"/>
      <c r="D26" s="27"/>
      <c r="E26" s="27"/>
      <c r="F26" s="27"/>
    </row>
    <row r="27" spans="1:6" x14ac:dyDescent="0.35">
      <c r="A27" s="22" t="s">
        <v>138</v>
      </c>
      <c r="B27" s="107">
        <v>1</v>
      </c>
      <c r="C27" s="107"/>
      <c r="D27" s="27"/>
      <c r="E27" s="27"/>
      <c r="F27" s="27"/>
    </row>
    <row r="28" spans="1:6" x14ac:dyDescent="0.35">
      <c r="A28" s="22" t="s">
        <v>139</v>
      </c>
      <c r="B28" s="107">
        <v>1</v>
      </c>
      <c r="C28" s="107"/>
      <c r="D28" s="27"/>
      <c r="E28" s="27"/>
      <c r="F28" s="27"/>
    </row>
    <row r="29" spans="1:6" x14ac:dyDescent="0.35">
      <c r="A29" s="22" t="s">
        <v>5</v>
      </c>
      <c r="B29" s="107">
        <v>1</v>
      </c>
      <c r="C29" s="107"/>
      <c r="D29" s="27"/>
      <c r="E29" s="27"/>
      <c r="F29" s="27"/>
    </row>
    <row r="30" spans="1:6" x14ac:dyDescent="0.35">
      <c r="A30" s="22" t="s">
        <v>6</v>
      </c>
      <c r="B30" s="107">
        <v>1</v>
      </c>
      <c r="C30" s="107"/>
      <c r="D30" s="27"/>
      <c r="E30" s="27"/>
      <c r="F30" s="27"/>
    </row>
    <row r="31" spans="1:6" x14ac:dyDescent="0.35">
      <c r="A31" s="22" t="s">
        <v>148</v>
      </c>
      <c r="B31" s="107">
        <v>1</v>
      </c>
      <c r="C31" s="107"/>
      <c r="D31" s="27"/>
      <c r="E31" s="27"/>
      <c r="F31" s="27"/>
    </row>
    <row r="32" spans="1:6" x14ac:dyDescent="0.35">
      <c r="A32" s="283" t="s">
        <v>177</v>
      </c>
      <c r="B32" s="221"/>
      <c r="C32" s="221"/>
      <c r="D32" s="222"/>
      <c r="E32" s="222"/>
      <c r="F32" s="222"/>
    </row>
    <row r="33" spans="1:6" s="210" customFormat="1" x14ac:dyDescent="0.35">
      <c r="A33" s="55" t="s">
        <v>165</v>
      </c>
      <c r="B33" s="107"/>
      <c r="C33" s="107"/>
      <c r="D33" s="118"/>
      <c r="E33" s="118"/>
      <c r="F33" s="118"/>
    </row>
    <row r="34" spans="1:6" s="210" customFormat="1" x14ac:dyDescent="0.35">
      <c r="A34" s="55" t="s">
        <v>133</v>
      </c>
      <c r="B34" s="107"/>
      <c r="C34" s="107"/>
      <c r="D34" s="118"/>
      <c r="E34" s="118"/>
      <c r="F34" s="118"/>
    </row>
    <row r="35" spans="1:6" s="210" customFormat="1" x14ac:dyDescent="0.35">
      <c r="A35" s="22" t="s">
        <v>134</v>
      </c>
      <c r="B35" s="107"/>
      <c r="C35" s="107"/>
      <c r="D35" s="118"/>
      <c r="E35" s="118"/>
      <c r="F35" s="118"/>
    </row>
    <row r="36" spans="1:6" s="210" customFormat="1" x14ac:dyDescent="0.35">
      <c r="A36" s="22" t="s">
        <v>129</v>
      </c>
      <c r="B36" s="107"/>
      <c r="C36" s="107"/>
      <c r="D36" s="118"/>
      <c r="E36" s="118"/>
      <c r="F36" s="118"/>
    </row>
    <row r="37" spans="1:6" s="210" customFormat="1" x14ac:dyDescent="0.35">
      <c r="A37" s="22" t="s">
        <v>130</v>
      </c>
      <c r="B37" s="107"/>
      <c r="C37" s="107"/>
      <c r="D37" s="118"/>
      <c r="E37" s="118"/>
      <c r="F37" s="118"/>
    </row>
    <row r="38" spans="1:6" s="210" customFormat="1" x14ac:dyDescent="0.35">
      <c r="A38" s="22" t="s">
        <v>28</v>
      </c>
      <c r="B38" s="107"/>
      <c r="C38" s="107"/>
      <c r="D38" s="118"/>
      <c r="E38" s="118"/>
      <c r="F38" s="118"/>
    </row>
    <row r="39" spans="1:6" s="210" customFormat="1" x14ac:dyDescent="0.35">
      <c r="A39" s="22" t="s">
        <v>29</v>
      </c>
      <c r="B39" s="107"/>
      <c r="C39" s="107"/>
      <c r="D39" s="118"/>
      <c r="E39" s="118"/>
      <c r="F39" s="118"/>
    </row>
    <row r="40" spans="1:6" s="210" customFormat="1" x14ac:dyDescent="0.35">
      <c r="A40" s="22" t="s">
        <v>30</v>
      </c>
      <c r="B40" s="107"/>
      <c r="C40" s="107"/>
      <c r="D40" s="118"/>
      <c r="E40" s="118"/>
      <c r="F40" s="118"/>
    </row>
    <row r="41" spans="1:6" s="210" customFormat="1" x14ac:dyDescent="0.35">
      <c r="A41" s="22" t="s">
        <v>132</v>
      </c>
      <c r="B41" s="107"/>
      <c r="C41" s="107"/>
      <c r="D41" s="118"/>
      <c r="E41" s="118"/>
      <c r="F41" s="118"/>
    </row>
    <row r="42" spans="1:6" s="210" customFormat="1" x14ac:dyDescent="0.35">
      <c r="A42" s="22" t="s">
        <v>74</v>
      </c>
      <c r="B42" s="107"/>
      <c r="C42" s="107"/>
      <c r="D42" s="118"/>
      <c r="E42" s="118"/>
      <c r="F42" s="118"/>
    </row>
    <row r="43" spans="1:6" s="210" customFormat="1" x14ac:dyDescent="0.35">
      <c r="A43" s="22" t="s">
        <v>75</v>
      </c>
      <c r="B43" s="107"/>
      <c r="C43" s="107"/>
      <c r="D43" s="118"/>
      <c r="E43" s="118"/>
      <c r="F43" s="118"/>
    </row>
    <row r="44" spans="1:6" s="210" customFormat="1" ht="26" x14ac:dyDescent="0.35">
      <c r="A44" s="22" t="s">
        <v>76</v>
      </c>
      <c r="B44" s="107"/>
      <c r="C44" s="107"/>
      <c r="D44" s="118"/>
      <c r="E44" s="118"/>
      <c r="F44" s="118"/>
    </row>
    <row r="45" spans="1:6" s="210" customFormat="1" x14ac:dyDescent="0.35">
      <c r="A45" s="22" t="s">
        <v>27</v>
      </c>
      <c r="B45" s="107"/>
      <c r="C45" s="107"/>
      <c r="D45" s="118"/>
      <c r="E45" s="118"/>
      <c r="F45" s="118"/>
    </row>
    <row r="46" spans="1:6" s="210" customFormat="1" x14ac:dyDescent="0.35">
      <c r="A46" s="22" t="s">
        <v>131</v>
      </c>
      <c r="B46" s="107"/>
      <c r="C46" s="107"/>
      <c r="D46" s="118"/>
      <c r="E46" s="118"/>
      <c r="F46" s="118"/>
    </row>
    <row r="47" spans="1:6" s="210" customFormat="1" x14ac:dyDescent="0.35">
      <c r="A47" s="283" t="s">
        <v>177</v>
      </c>
      <c r="B47" s="350"/>
      <c r="C47" s="350"/>
      <c r="D47" s="351"/>
      <c r="E47" s="351"/>
      <c r="F47" s="351"/>
    </row>
    <row r="48" spans="1:6" s="210" customFormat="1" ht="26" x14ac:dyDescent="0.35">
      <c r="A48" s="47" t="s">
        <v>136</v>
      </c>
      <c r="B48" s="178" t="s">
        <v>40</v>
      </c>
      <c r="C48" s="178" t="s">
        <v>23</v>
      </c>
      <c r="D48" s="180" t="s">
        <v>24</v>
      </c>
      <c r="E48" s="180" t="s">
        <v>25</v>
      </c>
      <c r="F48" s="180" t="s">
        <v>195</v>
      </c>
    </row>
    <row r="49" spans="1:6" s="210" customFormat="1" x14ac:dyDescent="0.35">
      <c r="A49" s="55" t="s">
        <v>140</v>
      </c>
      <c r="B49" s="107"/>
      <c r="C49" s="107"/>
      <c r="D49" s="118"/>
      <c r="E49" s="118"/>
      <c r="F49" s="118"/>
    </row>
    <row r="50" spans="1:6" x14ac:dyDescent="0.35">
      <c r="A50" s="22" t="s">
        <v>4</v>
      </c>
      <c r="B50" s="14"/>
      <c r="C50" s="14"/>
      <c r="D50" s="14"/>
      <c r="E50" s="14"/>
      <c r="F50" s="14"/>
    </row>
    <row r="51" spans="1:6" x14ac:dyDescent="0.35">
      <c r="A51" s="22" t="s">
        <v>137</v>
      </c>
      <c r="B51" s="107"/>
      <c r="C51" s="27"/>
      <c r="D51" s="27"/>
      <c r="E51" s="27"/>
      <c r="F51" s="27"/>
    </row>
    <row r="52" spans="1:6" x14ac:dyDescent="0.35">
      <c r="A52" s="22" t="s">
        <v>138</v>
      </c>
      <c r="B52" s="107"/>
      <c r="C52" s="27"/>
      <c r="D52" s="27"/>
      <c r="E52" s="27"/>
      <c r="F52" s="27"/>
    </row>
    <row r="53" spans="1:6" x14ac:dyDescent="0.35">
      <c r="A53" s="22" t="s">
        <v>139</v>
      </c>
      <c r="B53" s="107"/>
      <c r="C53" s="27"/>
      <c r="D53" s="27"/>
      <c r="E53" s="27"/>
      <c r="F53" s="27"/>
    </row>
    <row r="54" spans="1:6" x14ac:dyDescent="0.35">
      <c r="A54" s="22" t="s">
        <v>5</v>
      </c>
      <c r="B54" s="107"/>
      <c r="C54" s="27"/>
      <c r="D54" s="27"/>
      <c r="E54" s="27"/>
      <c r="F54" s="27"/>
    </row>
    <row r="55" spans="1:6" x14ac:dyDescent="0.35">
      <c r="A55" s="22" t="s">
        <v>6</v>
      </c>
      <c r="B55" s="107"/>
      <c r="C55" s="27"/>
      <c r="D55" s="27"/>
      <c r="E55" s="27"/>
      <c r="F55" s="27"/>
    </row>
    <row r="56" spans="1:6" x14ac:dyDescent="0.35">
      <c r="A56" s="22" t="s">
        <v>125</v>
      </c>
      <c r="B56" s="107"/>
      <c r="C56" s="27"/>
      <c r="D56" s="27"/>
      <c r="E56" s="27"/>
      <c r="F56" s="27"/>
    </row>
    <row r="57" spans="1:6" x14ac:dyDescent="0.35">
      <c r="A57" s="283" t="s">
        <v>177</v>
      </c>
      <c r="B57" s="283"/>
      <c r="C57" s="283"/>
      <c r="D57" s="283"/>
      <c r="E57" s="283"/>
      <c r="F57" s="283"/>
    </row>
    <row r="58" spans="1:6" x14ac:dyDescent="0.35">
      <c r="A58" s="110"/>
      <c r="B58" s="111"/>
      <c r="C58" s="112"/>
      <c r="D58" s="112"/>
      <c r="E58" s="112"/>
      <c r="F58" s="112"/>
    </row>
    <row r="59" spans="1:6" x14ac:dyDescent="0.35">
      <c r="A59" s="485" t="s">
        <v>32</v>
      </c>
      <c r="B59" s="485"/>
      <c r="C59" s="181"/>
      <c r="D59" s="182"/>
      <c r="E59" s="182"/>
      <c r="F59" s="182"/>
    </row>
    <row r="60" spans="1:6" x14ac:dyDescent="0.35">
      <c r="A60" s="108" t="s">
        <v>7</v>
      </c>
      <c r="B60" s="177" t="s">
        <v>40</v>
      </c>
      <c r="C60" s="177" t="s">
        <v>23</v>
      </c>
      <c r="D60" s="179" t="s">
        <v>24</v>
      </c>
      <c r="E60" s="179" t="s">
        <v>25</v>
      </c>
      <c r="F60" s="179" t="s">
        <v>26</v>
      </c>
    </row>
    <row r="61" spans="1:6" x14ac:dyDescent="0.35">
      <c r="A61" s="73" t="s">
        <v>8</v>
      </c>
      <c r="B61" s="113"/>
      <c r="C61" s="14"/>
      <c r="D61" s="27"/>
      <c r="E61" s="27"/>
      <c r="F61" s="27"/>
    </row>
    <row r="62" spans="1:6" x14ac:dyDescent="0.35">
      <c r="A62" s="73" t="s">
        <v>141</v>
      </c>
      <c r="B62" s="113"/>
      <c r="C62" s="14"/>
      <c r="D62" s="27"/>
      <c r="E62" s="27"/>
      <c r="F62" s="27"/>
    </row>
    <row r="63" spans="1:6" x14ac:dyDescent="0.35">
      <c r="A63" s="73" t="s">
        <v>10</v>
      </c>
      <c r="B63" s="113"/>
      <c r="C63" s="14"/>
      <c r="D63" s="27"/>
      <c r="E63" s="27"/>
      <c r="F63" s="27"/>
    </row>
    <row r="64" spans="1:6" x14ac:dyDescent="0.35">
      <c r="A64" s="73" t="s">
        <v>115</v>
      </c>
      <c r="B64" s="114"/>
      <c r="C64" s="14"/>
      <c r="D64" s="27"/>
      <c r="E64" s="27"/>
      <c r="F64" s="27"/>
    </row>
    <row r="65" spans="1:6" x14ac:dyDescent="0.35">
      <c r="A65" s="73" t="s">
        <v>11</v>
      </c>
      <c r="B65" s="113"/>
      <c r="C65" s="14"/>
      <c r="D65" s="27"/>
      <c r="E65" s="27"/>
      <c r="F65" s="27"/>
    </row>
    <row r="66" spans="1:6" ht="29" x14ac:dyDescent="0.35">
      <c r="A66" s="102" t="s">
        <v>116</v>
      </c>
      <c r="B66" s="115"/>
      <c r="C66" s="14"/>
      <c r="D66" s="27"/>
      <c r="E66" s="27"/>
      <c r="F66" s="27"/>
    </row>
    <row r="67" spans="1:6" x14ac:dyDescent="0.35">
      <c r="A67" s="73" t="s">
        <v>12</v>
      </c>
      <c r="B67" s="116"/>
      <c r="C67" s="14"/>
      <c r="D67" s="27"/>
      <c r="E67" s="27"/>
      <c r="F67" s="27"/>
    </row>
    <row r="68" spans="1:6" x14ac:dyDescent="0.35">
      <c r="A68" s="73" t="s">
        <v>13</v>
      </c>
      <c r="B68" s="115"/>
      <c r="C68" s="14"/>
      <c r="D68" s="27"/>
      <c r="E68" s="27"/>
      <c r="F68" s="27"/>
    </row>
    <row r="69" spans="1:6" x14ac:dyDescent="0.35">
      <c r="A69" s="73" t="s">
        <v>14</v>
      </c>
      <c r="B69" s="14"/>
      <c r="C69" s="14"/>
      <c r="D69" s="27"/>
      <c r="E69" s="27"/>
      <c r="F69" s="27"/>
    </row>
    <row r="70" spans="1:6" x14ac:dyDescent="0.35">
      <c r="A70" s="102" t="s">
        <v>142</v>
      </c>
      <c r="B70" s="107">
        <v>1</v>
      </c>
      <c r="C70" s="14"/>
      <c r="D70" s="27"/>
      <c r="E70" s="27"/>
      <c r="F70" s="27"/>
    </row>
    <row r="71" spans="1:6" x14ac:dyDescent="0.35">
      <c r="A71" s="37" t="s">
        <v>33</v>
      </c>
      <c r="B71" s="352"/>
      <c r="C71" s="14"/>
      <c r="D71" s="27"/>
      <c r="E71" s="27"/>
      <c r="F71" s="27"/>
    </row>
    <row r="72" spans="1:6" x14ac:dyDescent="0.35">
      <c r="A72" s="37" t="s">
        <v>121</v>
      </c>
      <c r="B72" s="352">
        <v>1</v>
      </c>
      <c r="C72" s="14"/>
      <c r="D72" s="27"/>
      <c r="E72" s="27"/>
      <c r="F72" s="27"/>
    </row>
    <row r="73" spans="1:6" x14ac:dyDescent="0.35">
      <c r="A73" s="358" t="s">
        <v>34</v>
      </c>
      <c r="B73" s="345"/>
      <c r="C73" s="346"/>
      <c r="D73" s="347"/>
      <c r="E73" s="347"/>
      <c r="F73" s="347"/>
    </row>
    <row r="74" spans="1:6" s="210" customFormat="1" x14ac:dyDescent="0.35">
      <c r="A74" s="30"/>
      <c r="B74" s="360"/>
      <c r="D74" s="361"/>
      <c r="E74" s="274"/>
      <c r="F74" s="274"/>
    </row>
    <row r="75" spans="1:6" x14ac:dyDescent="0.35">
      <c r="A75" s="511" t="s">
        <v>16</v>
      </c>
      <c r="B75" s="511"/>
      <c r="C75" s="183"/>
      <c r="D75" s="182"/>
      <c r="E75" s="182"/>
      <c r="F75" s="182"/>
    </row>
    <row r="76" spans="1:6" x14ac:dyDescent="0.35">
      <c r="A76" s="108" t="s">
        <v>7</v>
      </c>
      <c r="B76" s="177" t="s">
        <v>40</v>
      </c>
      <c r="C76" s="177" t="s">
        <v>23</v>
      </c>
      <c r="D76" s="179" t="s">
        <v>24</v>
      </c>
      <c r="E76" s="179" t="s">
        <v>25</v>
      </c>
      <c r="F76" s="179" t="s">
        <v>26</v>
      </c>
    </row>
    <row r="77" spans="1:6" ht="15.5" x14ac:dyDescent="0.35">
      <c r="A77" s="79" t="s">
        <v>97</v>
      </c>
      <c r="B77" s="87">
        <v>1</v>
      </c>
      <c r="C77" s="88"/>
      <c r="D77" s="88"/>
      <c r="E77" s="76"/>
      <c r="F77" s="76"/>
    </row>
    <row r="78" spans="1:6" ht="15.5" x14ac:dyDescent="0.35">
      <c r="A78" s="79" t="s">
        <v>98</v>
      </c>
      <c r="B78" s="87">
        <v>1</v>
      </c>
      <c r="C78" s="88"/>
      <c r="D78" s="88"/>
      <c r="E78" s="76"/>
      <c r="F78" s="76"/>
    </row>
    <row r="79" spans="1:6" ht="15.5" x14ac:dyDescent="0.35">
      <c r="A79" s="79" t="s">
        <v>99</v>
      </c>
      <c r="B79" s="87">
        <v>1</v>
      </c>
      <c r="C79" s="88"/>
      <c r="D79" s="88"/>
      <c r="E79" s="76"/>
      <c r="F79" s="76"/>
    </row>
    <row r="80" spans="1:6" ht="15.5" x14ac:dyDescent="0.35">
      <c r="A80" s="79" t="s">
        <v>100</v>
      </c>
      <c r="B80" s="87">
        <v>1</v>
      </c>
      <c r="C80" s="88"/>
      <c r="D80" s="88"/>
      <c r="E80" s="76"/>
      <c r="F80" s="76"/>
    </row>
    <row r="81" spans="1:6" ht="15.5" x14ac:dyDescent="0.35">
      <c r="A81" s="79" t="s">
        <v>101</v>
      </c>
      <c r="B81" s="87">
        <v>1</v>
      </c>
      <c r="C81" s="88"/>
      <c r="D81" s="88"/>
      <c r="E81" s="76"/>
      <c r="F81" s="76"/>
    </row>
    <row r="82" spans="1:6" ht="15.5" x14ac:dyDescent="0.35">
      <c r="A82" s="79" t="s">
        <v>102</v>
      </c>
      <c r="B82" s="87">
        <v>1</v>
      </c>
      <c r="C82" s="88"/>
      <c r="D82" s="88"/>
      <c r="E82" s="76"/>
      <c r="F82" s="76"/>
    </row>
    <row r="83" spans="1:6" ht="15.5" x14ac:dyDescent="0.35">
      <c r="A83" s="79" t="s">
        <v>103</v>
      </c>
      <c r="B83" s="87">
        <v>1</v>
      </c>
      <c r="C83" s="88"/>
      <c r="D83" s="88"/>
      <c r="E83" s="76"/>
      <c r="F83" s="76"/>
    </row>
    <row r="84" spans="1:6" ht="31" x14ac:dyDescent="0.35">
      <c r="A84" s="79" t="s">
        <v>105</v>
      </c>
      <c r="B84" s="87">
        <v>1</v>
      </c>
      <c r="C84" s="88"/>
      <c r="D84" s="88"/>
      <c r="E84" s="76"/>
      <c r="F84" s="76"/>
    </row>
    <row r="85" spans="1:6" ht="15.5" x14ac:dyDescent="0.35">
      <c r="A85" s="79" t="s">
        <v>104</v>
      </c>
      <c r="B85" s="87">
        <v>1</v>
      </c>
      <c r="C85" s="88"/>
      <c r="D85" s="88"/>
      <c r="E85" s="76"/>
      <c r="F85" s="76"/>
    </row>
    <row r="86" spans="1:6" ht="15.5" x14ac:dyDescent="0.35">
      <c r="A86" s="28" t="s">
        <v>143</v>
      </c>
      <c r="B86" s="87">
        <v>2</v>
      </c>
      <c r="C86" s="88"/>
      <c r="D86" s="88"/>
      <c r="E86" s="76"/>
      <c r="F86" s="76"/>
    </row>
    <row r="87" spans="1:6" ht="15.5" x14ac:dyDescent="0.35">
      <c r="A87" s="28" t="s">
        <v>144</v>
      </c>
      <c r="B87" s="87">
        <v>2</v>
      </c>
      <c r="C87" s="88"/>
      <c r="D87" s="88"/>
      <c r="E87" s="76"/>
      <c r="F87" s="76"/>
    </row>
    <row r="88" spans="1:6" ht="15.5" x14ac:dyDescent="0.35">
      <c r="A88" s="79" t="s">
        <v>112</v>
      </c>
      <c r="B88" s="80">
        <v>1</v>
      </c>
      <c r="C88" s="88"/>
      <c r="D88" s="88"/>
      <c r="E88" s="76"/>
      <c r="F88" s="76"/>
    </row>
    <row r="89" spans="1:6" ht="15.5" x14ac:dyDescent="0.35">
      <c r="A89" s="79" t="s">
        <v>72</v>
      </c>
      <c r="B89" s="80">
        <v>1</v>
      </c>
      <c r="C89" s="88"/>
      <c r="D89" s="88"/>
      <c r="E89" s="76"/>
      <c r="F89" s="76"/>
    </row>
    <row r="90" spans="1:6" ht="15.5" x14ac:dyDescent="0.35">
      <c r="A90" s="79" t="s">
        <v>88</v>
      </c>
      <c r="B90" s="80">
        <v>2</v>
      </c>
      <c r="C90" s="88"/>
      <c r="D90" s="88"/>
      <c r="E90" s="76"/>
      <c r="F90" s="76"/>
    </row>
    <row r="91" spans="1:6" ht="15.5" x14ac:dyDescent="0.35">
      <c r="A91" s="79" t="s">
        <v>92</v>
      </c>
      <c r="B91" s="44">
        <v>5</v>
      </c>
      <c r="C91" s="88"/>
      <c r="D91" s="88"/>
      <c r="E91" s="76"/>
      <c r="F91" s="76"/>
    </row>
    <row r="92" spans="1:6" ht="15.5" x14ac:dyDescent="0.35">
      <c r="A92" s="79" t="s">
        <v>93</v>
      </c>
      <c r="B92" s="44">
        <v>10</v>
      </c>
      <c r="C92" s="88"/>
      <c r="D92" s="88"/>
      <c r="E92" s="76"/>
      <c r="F92" s="76"/>
    </row>
    <row r="93" spans="1:6" ht="15.5" x14ac:dyDescent="0.35">
      <c r="A93" s="355" t="s">
        <v>85</v>
      </c>
      <c r="B93" s="356">
        <v>2</v>
      </c>
      <c r="C93" s="88"/>
      <c r="D93" s="88"/>
      <c r="E93" s="76"/>
      <c r="F93" s="76"/>
    </row>
    <row r="94" spans="1:6" ht="15.5" x14ac:dyDescent="0.35">
      <c r="A94" s="325" t="s">
        <v>120</v>
      </c>
      <c r="B94" s="356">
        <v>1</v>
      </c>
      <c r="C94" s="88"/>
      <c r="D94" s="88"/>
      <c r="E94" s="76"/>
      <c r="F94" s="76"/>
    </row>
    <row r="95" spans="1:6" ht="15.5" x14ac:dyDescent="0.35">
      <c r="A95" s="79" t="s">
        <v>86</v>
      </c>
      <c r="B95" s="80">
        <v>1</v>
      </c>
      <c r="C95" s="88"/>
      <c r="D95" s="88"/>
      <c r="E95" s="76"/>
      <c r="F95" s="76"/>
    </row>
    <row r="96" spans="1:6" ht="15.5" x14ac:dyDescent="0.35">
      <c r="A96" s="79" t="s">
        <v>108</v>
      </c>
      <c r="B96" s="80">
        <v>2</v>
      </c>
      <c r="C96" s="88"/>
      <c r="D96" s="88"/>
      <c r="E96" s="76"/>
      <c r="F96" s="76"/>
    </row>
    <row r="97" spans="1:6" ht="15.5" x14ac:dyDescent="0.35">
      <c r="A97" s="79" t="s">
        <v>71</v>
      </c>
      <c r="B97" s="80">
        <v>1</v>
      </c>
      <c r="C97" s="88"/>
      <c r="D97" s="88"/>
      <c r="E97" s="76"/>
      <c r="F97" s="76"/>
    </row>
    <row r="98" spans="1:6" ht="15.5" x14ac:dyDescent="0.35">
      <c r="A98" s="79" t="s">
        <v>109</v>
      </c>
      <c r="B98" s="80">
        <v>2</v>
      </c>
      <c r="C98" s="88"/>
      <c r="D98" s="88"/>
      <c r="E98" s="76"/>
      <c r="F98" s="76"/>
    </row>
    <row r="99" spans="1:6" ht="15.5" x14ac:dyDescent="0.35">
      <c r="A99" s="79" t="s">
        <v>188</v>
      </c>
      <c r="B99" s="80">
        <v>2</v>
      </c>
      <c r="C99" s="88"/>
      <c r="D99" s="88"/>
      <c r="E99" s="76"/>
      <c r="F99" s="76"/>
    </row>
    <row r="100" spans="1:6" ht="15.5" x14ac:dyDescent="0.35">
      <c r="A100" s="79" t="s">
        <v>89</v>
      </c>
      <c r="B100" s="80">
        <v>2</v>
      </c>
      <c r="C100" s="88"/>
      <c r="D100" s="88"/>
      <c r="E100" s="76"/>
      <c r="F100" s="76"/>
    </row>
    <row r="101" spans="1:6" ht="15.5" x14ac:dyDescent="0.35">
      <c r="A101" s="79"/>
      <c r="B101" s="80"/>
      <c r="C101" s="88"/>
      <c r="D101" s="88"/>
      <c r="E101" s="76"/>
      <c r="F101" s="76"/>
    </row>
    <row r="102" spans="1:6" ht="15.5" x14ac:dyDescent="0.35">
      <c r="A102" s="79" t="s">
        <v>111</v>
      </c>
      <c r="B102" s="80">
        <v>1</v>
      </c>
      <c r="C102" s="88"/>
      <c r="D102" s="88"/>
      <c r="E102" s="76"/>
      <c r="F102" s="76"/>
    </row>
    <row r="103" spans="1:6" ht="15.5" x14ac:dyDescent="0.35">
      <c r="A103" s="28" t="s">
        <v>145</v>
      </c>
      <c r="B103" s="80">
        <v>1</v>
      </c>
      <c r="C103" s="88"/>
      <c r="D103" s="88"/>
      <c r="E103" s="76"/>
      <c r="F103" s="76"/>
    </row>
    <row r="104" spans="1:6" ht="15.5" x14ac:dyDescent="0.35">
      <c r="A104" s="79" t="s">
        <v>106</v>
      </c>
      <c r="B104" s="87">
        <v>1</v>
      </c>
      <c r="C104" s="88"/>
      <c r="D104" s="88"/>
      <c r="E104" s="76"/>
      <c r="F104" s="76"/>
    </row>
    <row r="105" spans="1:6" ht="15.5" x14ac:dyDescent="0.35">
      <c r="A105" s="79" t="s">
        <v>107</v>
      </c>
      <c r="B105" s="87">
        <v>1</v>
      </c>
      <c r="C105" s="88"/>
      <c r="D105" s="88"/>
      <c r="E105" s="76"/>
      <c r="F105" s="76"/>
    </row>
    <row r="106" spans="1:6" ht="15.5" x14ac:dyDescent="0.35">
      <c r="A106" s="79" t="s">
        <v>110</v>
      </c>
      <c r="B106" s="80">
        <v>1</v>
      </c>
      <c r="C106" s="88"/>
      <c r="D106" s="88"/>
      <c r="E106" s="76"/>
      <c r="F106" s="76"/>
    </row>
    <row r="107" spans="1:6" x14ac:dyDescent="0.35">
      <c r="A107" s="359"/>
      <c r="B107" s="359"/>
      <c r="C107" s="359"/>
      <c r="D107" s="359"/>
      <c r="E107" s="359"/>
      <c r="F107" s="359"/>
    </row>
    <row r="108" spans="1:6" x14ac:dyDescent="0.35">
      <c r="A108" s="512" t="s">
        <v>18</v>
      </c>
      <c r="B108" s="512"/>
      <c r="C108" s="184"/>
      <c r="D108" s="185"/>
      <c r="E108" s="185"/>
      <c r="F108" s="185"/>
    </row>
    <row r="109" spans="1:6" x14ac:dyDescent="0.35">
      <c r="A109" s="108" t="s">
        <v>7</v>
      </c>
      <c r="B109" s="177" t="s">
        <v>40</v>
      </c>
      <c r="C109" s="177" t="s">
        <v>23</v>
      </c>
      <c r="D109" s="179" t="s">
        <v>24</v>
      </c>
      <c r="E109" s="179" t="s">
        <v>25</v>
      </c>
      <c r="F109" s="179" t="s">
        <v>26</v>
      </c>
    </row>
    <row r="110" spans="1:6" ht="29" x14ac:dyDescent="0.35">
      <c r="A110" s="37" t="s">
        <v>95</v>
      </c>
      <c r="B110" s="336">
        <v>1</v>
      </c>
      <c r="C110" s="198"/>
      <c r="D110" s="198"/>
      <c r="E110" s="198"/>
      <c r="F110" s="198"/>
    </row>
    <row r="111" spans="1:6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6" x14ac:dyDescent="0.35">
      <c r="A112" s="204" t="s">
        <v>19</v>
      </c>
      <c r="B112" s="336">
        <v>1</v>
      </c>
      <c r="C112" s="198"/>
      <c r="D112" s="198"/>
      <c r="E112" s="198"/>
      <c r="F112" s="198"/>
    </row>
    <row r="113" spans="1:6" x14ac:dyDescent="0.35">
      <c r="A113" s="204" t="s">
        <v>20</v>
      </c>
      <c r="B113" s="336">
        <v>1</v>
      </c>
      <c r="C113" s="198"/>
      <c r="D113" s="198"/>
      <c r="E113" s="198"/>
      <c r="F113" s="198"/>
    </row>
    <row r="114" spans="1:6" x14ac:dyDescent="0.35">
      <c r="A114" s="204" t="s">
        <v>21</v>
      </c>
      <c r="B114" s="336">
        <v>2</v>
      </c>
      <c r="C114" s="198"/>
      <c r="D114" s="198"/>
      <c r="E114" s="198"/>
      <c r="F114" s="198"/>
    </row>
    <row r="115" spans="1:6" x14ac:dyDescent="0.35">
      <c r="A115" s="283" t="s">
        <v>231</v>
      </c>
      <c r="B115" s="354"/>
      <c r="C115" s="354"/>
      <c r="D115" s="222"/>
      <c r="E115" s="222"/>
      <c r="F115" s="222"/>
    </row>
    <row r="116" spans="1:6" x14ac:dyDescent="0.35">
      <c r="A116" s="335" t="s">
        <v>183</v>
      </c>
    </row>
    <row r="117" spans="1:6" x14ac:dyDescent="0.35">
      <c r="A117" s="305" t="s">
        <v>7</v>
      </c>
      <c r="B117" s="177" t="s">
        <v>40</v>
      </c>
      <c r="C117" s="177" t="s">
        <v>23</v>
      </c>
      <c r="D117" s="179" t="s">
        <v>24</v>
      </c>
      <c r="E117" s="179" t="s">
        <v>25</v>
      </c>
      <c r="F117" s="179" t="s">
        <v>26</v>
      </c>
    </row>
    <row r="118" spans="1:6" ht="26" x14ac:dyDescent="0.35">
      <c r="A118" s="22" t="s">
        <v>146</v>
      </c>
      <c r="B118" s="122">
        <v>3</v>
      </c>
      <c r="C118" s="122"/>
      <c r="D118" s="27"/>
      <c r="E118" s="27"/>
      <c r="F118" s="27"/>
    </row>
    <row r="119" spans="1:6" s="210" customFormat="1" x14ac:dyDescent="0.35">
      <c r="A119" s="283" t="s">
        <v>222</v>
      </c>
      <c r="B119" s="347"/>
      <c r="C119" s="347"/>
      <c r="D119" s="347"/>
      <c r="E119" s="347"/>
      <c r="F119" s="347"/>
    </row>
    <row r="120" spans="1:6" s="210" customFormat="1" x14ac:dyDescent="0.35">
      <c r="A120" s="67"/>
      <c r="B120" s="274"/>
      <c r="C120" s="274"/>
      <c r="D120" s="274"/>
      <c r="E120" s="274"/>
      <c r="F120" s="274"/>
    </row>
    <row r="121" spans="1:6" x14ac:dyDescent="0.35">
      <c r="A121" s="335" t="s">
        <v>37</v>
      </c>
      <c r="B121" s="175" t="s">
        <v>37</v>
      </c>
      <c r="C121" s="175"/>
      <c r="D121" s="175"/>
      <c r="E121" s="175"/>
      <c r="F121" s="175"/>
    </row>
    <row r="122" spans="1:6" x14ac:dyDescent="0.35">
      <c r="A122" s="190" t="s">
        <v>7</v>
      </c>
      <c r="B122" s="177" t="s">
        <v>40</v>
      </c>
      <c r="C122" s="177" t="s">
        <v>23</v>
      </c>
      <c r="D122" s="179" t="s">
        <v>24</v>
      </c>
      <c r="E122" s="179" t="s">
        <v>25</v>
      </c>
      <c r="F122" s="179" t="s">
        <v>26</v>
      </c>
    </row>
    <row r="123" spans="1:6" x14ac:dyDescent="0.35">
      <c r="A123" s="15" t="s">
        <v>126</v>
      </c>
      <c r="B123" s="122" t="s">
        <v>68</v>
      </c>
      <c r="C123" s="27"/>
      <c r="D123" s="27"/>
      <c r="E123" s="27"/>
      <c r="F123" s="27"/>
    </row>
    <row r="124" spans="1:6" x14ac:dyDescent="0.35">
      <c r="A124" s="15" t="s">
        <v>123</v>
      </c>
      <c r="B124" s="122">
        <v>39</v>
      </c>
      <c r="C124" s="27"/>
      <c r="D124" s="27"/>
      <c r="E124" s="27"/>
      <c r="F124" s="27"/>
    </row>
    <row r="125" spans="1:6" x14ac:dyDescent="0.35">
      <c r="A125" s="15" t="s">
        <v>124</v>
      </c>
      <c r="B125" s="122">
        <v>0</v>
      </c>
      <c r="C125" s="27"/>
      <c r="D125" s="27"/>
      <c r="E125" s="27"/>
      <c r="F125" s="27"/>
    </row>
    <row r="126" spans="1:6" x14ac:dyDescent="0.35">
      <c r="A126" s="283" t="s">
        <v>172</v>
      </c>
      <c r="B126" s="347"/>
      <c r="C126" s="347"/>
      <c r="D126" s="347"/>
      <c r="E126" s="347"/>
      <c r="F126" s="347"/>
    </row>
    <row r="127" spans="1:6" x14ac:dyDescent="0.35">
      <c r="A127" s="335" t="s">
        <v>185</v>
      </c>
      <c r="B127" s="335"/>
      <c r="C127" s="335"/>
      <c r="D127" s="335"/>
      <c r="E127" s="335"/>
      <c r="F127" s="335"/>
    </row>
    <row r="128" spans="1:6" x14ac:dyDescent="0.35">
      <c r="A128" s="190" t="s">
        <v>7</v>
      </c>
      <c r="B128" s="177" t="s">
        <v>40</v>
      </c>
      <c r="C128" s="177" t="s">
        <v>23</v>
      </c>
      <c r="D128" s="179" t="s">
        <v>24</v>
      </c>
      <c r="E128" s="179" t="s">
        <v>25</v>
      </c>
      <c r="F128" s="179" t="s">
        <v>26</v>
      </c>
    </row>
    <row r="129" spans="1:6" x14ac:dyDescent="0.35">
      <c r="A129" s="15" t="s">
        <v>127</v>
      </c>
      <c r="B129" s="122" t="s">
        <v>68</v>
      </c>
      <c r="C129" s="27"/>
      <c r="D129" s="27"/>
      <c r="E129" s="27"/>
      <c r="F129" s="27"/>
    </row>
    <row r="130" spans="1:6" ht="26" customHeight="1" x14ac:dyDescent="0.35">
      <c r="A130" s="283" t="s">
        <v>219</v>
      </c>
      <c r="B130" s="27"/>
      <c r="C130" s="27"/>
      <c r="D130" s="27"/>
      <c r="E130" s="27"/>
      <c r="F130" s="27"/>
    </row>
    <row r="131" spans="1:6" x14ac:dyDescent="0.35">
      <c r="A131" s="27"/>
      <c r="B131" s="27"/>
      <c r="C131" s="27"/>
      <c r="D131" s="27"/>
      <c r="E131" s="27"/>
      <c r="F131" s="27"/>
    </row>
    <row r="132" spans="1:6" x14ac:dyDescent="0.35">
      <c r="A132" s="27"/>
      <c r="B132" s="27"/>
      <c r="C132" s="27"/>
      <c r="D132" s="27"/>
      <c r="E132" s="27"/>
      <c r="F132" s="27"/>
    </row>
  </sheetData>
  <mergeCells count="6">
    <mergeCell ref="A3:F3"/>
    <mergeCell ref="A75:B75"/>
    <mergeCell ref="A108:B108"/>
    <mergeCell ref="A4:B4"/>
    <mergeCell ref="A5:B5"/>
    <mergeCell ref="A59:B59"/>
  </mergeCells>
  <pageMargins left="0.7" right="0.7" top="0.75" bottom="0.75" header="0.3" footer="0.3"/>
  <pageSetup paperSize="9" scale="69" orientation="portrait" r:id="rId1"/>
  <headerFooter>
    <oddHeader>&amp;LCLUSTER 4: NMM &amp; SB</oddHeader>
    <oddFooter>&amp;C&amp;N of &amp;N</oddFooter>
  </headerFooter>
  <rowBreaks count="1" manualBreakCount="1">
    <brk id="65" max="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opLeftCell="B128" zoomScaleNormal="100" workbookViewId="0">
      <selection activeCell="D139" sqref="D139"/>
    </sheetView>
  </sheetViews>
  <sheetFormatPr defaultRowHeight="14.5" x14ac:dyDescent="0.35"/>
  <cols>
    <col min="1" max="1" width="47.1796875" customWidth="1"/>
    <col min="2" max="2" width="12.54296875" customWidth="1"/>
    <col min="3" max="4" width="12.1796875" customWidth="1"/>
    <col min="5" max="5" width="10.90625" bestFit="1" customWidth="1"/>
    <col min="6" max="6" width="11.36328125" customWidth="1"/>
    <col min="7" max="7" width="45.1796875" customWidth="1"/>
  </cols>
  <sheetData>
    <row r="1" spans="1:6" x14ac:dyDescent="0.35">
      <c r="A1" s="2"/>
      <c r="B1" s="3" t="s">
        <v>215</v>
      </c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15.65" customHeight="1" x14ac:dyDescent="0.35">
      <c r="A3" s="478" t="s">
        <v>216</v>
      </c>
      <c r="B3" s="479"/>
      <c r="C3" s="479"/>
      <c r="D3" s="479"/>
      <c r="E3" s="479"/>
      <c r="F3" s="480"/>
    </row>
    <row r="4" spans="1:6" x14ac:dyDescent="0.35">
      <c r="A4" s="513" t="s">
        <v>69</v>
      </c>
      <c r="B4" s="513"/>
      <c r="C4" s="174"/>
      <c r="D4" s="182"/>
      <c r="E4" s="182"/>
      <c r="F4" s="182"/>
    </row>
    <row r="5" spans="1:6" ht="15.65" customHeight="1" x14ac:dyDescent="0.35">
      <c r="A5" s="514" t="s">
        <v>0</v>
      </c>
      <c r="B5" s="514"/>
      <c r="C5" s="176"/>
      <c r="D5" s="182"/>
      <c r="E5" s="182"/>
      <c r="F5" s="182"/>
    </row>
    <row r="6" spans="1:6" x14ac:dyDescent="0.35">
      <c r="A6" s="108" t="s">
        <v>1</v>
      </c>
      <c r="B6" s="177" t="s">
        <v>40</v>
      </c>
      <c r="C6" s="177" t="s">
        <v>23</v>
      </c>
      <c r="D6" s="179" t="s">
        <v>24</v>
      </c>
      <c r="E6" s="179" t="s">
        <v>25</v>
      </c>
      <c r="F6" s="179" t="s">
        <v>26</v>
      </c>
    </row>
    <row r="7" spans="1:6" x14ac:dyDescent="0.35">
      <c r="A7" s="28" t="s">
        <v>3</v>
      </c>
      <c r="B7" s="107">
        <v>1</v>
      </c>
      <c r="C7" s="28"/>
      <c r="D7" s="27"/>
      <c r="E7" s="27"/>
      <c r="F7" s="27"/>
    </row>
    <row r="8" spans="1:6" x14ac:dyDescent="0.35">
      <c r="A8" s="55" t="s">
        <v>133</v>
      </c>
      <c r="B8" s="107"/>
      <c r="C8" s="55"/>
      <c r="D8" s="27"/>
      <c r="E8" s="27"/>
      <c r="F8" s="27"/>
    </row>
    <row r="9" spans="1:6" x14ac:dyDescent="0.35">
      <c r="A9" s="22" t="s">
        <v>134</v>
      </c>
      <c r="B9" s="107"/>
      <c r="C9" s="22"/>
      <c r="D9" s="27">
        <f>C9*B9</f>
        <v>0</v>
      </c>
      <c r="E9" s="27"/>
      <c r="F9" s="27"/>
    </row>
    <row r="10" spans="1:6" x14ac:dyDescent="0.35">
      <c r="A10" s="22" t="s">
        <v>129</v>
      </c>
      <c r="B10" s="107"/>
      <c r="C10" s="22"/>
      <c r="D10" s="27"/>
      <c r="E10" s="27"/>
      <c r="F10" s="27"/>
    </row>
    <row r="11" spans="1:6" x14ac:dyDescent="0.35">
      <c r="A11" s="22" t="s">
        <v>130</v>
      </c>
      <c r="B11" s="107"/>
      <c r="C11" s="22"/>
      <c r="D11" s="27"/>
      <c r="E11" s="27"/>
      <c r="F11" s="27"/>
    </row>
    <row r="12" spans="1:6" x14ac:dyDescent="0.35">
      <c r="A12" s="22" t="s">
        <v>28</v>
      </c>
      <c r="B12" s="107"/>
      <c r="C12" s="22"/>
      <c r="D12" s="27"/>
      <c r="E12" s="27"/>
      <c r="F12" s="27"/>
    </row>
    <row r="13" spans="1:6" x14ac:dyDescent="0.35">
      <c r="A13" s="22" t="s">
        <v>29</v>
      </c>
      <c r="B13" s="107"/>
      <c r="C13" s="22"/>
      <c r="D13" s="27"/>
      <c r="E13" s="27"/>
      <c r="F13" s="27"/>
    </row>
    <row r="14" spans="1:6" x14ac:dyDescent="0.35">
      <c r="A14" s="22" t="s">
        <v>30</v>
      </c>
      <c r="B14" s="107"/>
      <c r="C14" s="22"/>
      <c r="D14" s="27"/>
      <c r="E14" s="27"/>
      <c r="F14" s="27"/>
    </row>
    <row r="15" spans="1:6" x14ac:dyDescent="0.35">
      <c r="A15" s="22" t="s">
        <v>132</v>
      </c>
      <c r="B15" s="107"/>
      <c r="C15" s="22"/>
      <c r="D15" s="27"/>
      <c r="E15" s="27"/>
      <c r="F15" s="27"/>
    </row>
    <row r="16" spans="1:6" x14ac:dyDescent="0.35">
      <c r="A16" s="55" t="s">
        <v>135</v>
      </c>
      <c r="B16" s="107"/>
      <c r="C16" s="55"/>
      <c r="D16" s="27"/>
      <c r="E16" s="27"/>
      <c r="F16" s="27"/>
    </row>
    <row r="17" spans="1:6" x14ac:dyDescent="0.35">
      <c r="A17" s="22" t="s">
        <v>74</v>
      </c>
      <c r="B17" s="107"/>
      <c r="C17" s="22"/>
      <c r="D17" s="27"/>
      <c r="E17" s="27"/>
      <c r="F17" s="27"/>
    </row>
    <row r="18" spans="1:6" x14ac:dyDescent="0.35">
      <c r="A18" s="22" t="s">
        <v>75</v>
      </c>
      <c r="B18" s="107"/>
      <c r="C18" s="22"/>
      <c r="D18" s="27"/>
      <c r="E18" s="27"/>
      <c r="F18" s="27"/>
    </row>
    <row r="19" spans="1:6" ht="26" x14ac:dyDescent="0.35">
      <c r="A19" s="22" t="s">
        <v>76</v>
      </c>
      <c r="B19" s="107"/>
      <c r="C19" s="22"/>
      <c r="D19" s="27"/>
      <c r="E19" s="27"/>
      <c r="F19" s="27"/>
    </row>
    <row r="20" spans="1:6" x14ac:dyDescent="0.35">
      <c r="A20" s="22" t="s">
        <v>27</v>
      </c>
      <c r="B20" s="107"/>
      <c r="C20" s="22"/>
      <c r="D20" s="27"/>
      <c r="E20" s="27"/>
      <c r="F20" s="27"/>
    </row>
    <row r="21" spans="1:6" x14ac:dyDescent="0.35">
      <c r="A21" s="22" t="s">
        <v>131</v>
      </c>
      <c r="B21" s="107"/>
      <c r="C21" s="22"/>
      <c r="D21" s="27"/>
      <c r="E21" s="27"/>
      <c r="F21" s="27"/>
    </row>
    <row r="22" spans="1:6" x14ac:dyDescent="0.35">
      <c r="A22" s="283" t="s">
        <v>180</v>
      </c>
      <c r="B22" s="220"/>
      <c r="C22" s="220"/>
      <c r="D22" s="220"/>
      <c r="E22" s="220"/>
      <c r="F22" s="220"/>
    </row>
    <row r="23" spans="1:6" ht="26" x14ac:dyDescent="0.35">
      <c r="A23" s="47" t="s">
        <v>136</v>
      </c>
      <c r="B23" s="177" t="s">
        <v>40</v>
      </c>
      <c r="C23" s="177" t="s">
        <v>23</v>
      </c>
      <c r="D23" s="179" t="s">
        <v>24</v>
      </c>
      <c r="E23" s="179" t="s">
        <v>25</v>
      </c>
      <c r="F23" s="179" t="s">
        <v>26</v>
      </c>
    </row>
    <row r="24" spans="1:6" x14ac:dyDescent="0.35">
      <c r="A24" s="55" t="s">
        <v>140</v>
      </c>
      <c r="B24" s="107"/>
      <c r="C24" s="107"/>
      <c r="D24" s="27"/>
      <c r="E24" s="27"/>
      <c r="F24" s="27"/>
    </row>
    <row r="25" spans="1:6" x14ac:dyDescent="0.35">
      <c r="A25" s="22" t="s">
        <v>4</v>
      </c>
      <c r="B25" s="41">
        <v>1</v>
      </c>
      <c r="C25" s="107"/>
      <c r="D25" s="27"/>
      <c r="E25" s="27"/>
      <c r="F25" s="27"/>
    </row>
    <row r="26" spans="1:6" x14ac:dyDescent="0.35">
      <c r="A26" s="22" t="s">
        <v>137</v>
      </c>
      <c r="B26" s="41">
        <v>1</v>
      </c>
      <c r="C26" s="107"/>
      <c r="D26" s="27"/>
      <c r="E26" s="27"/>
      <c r="F26" s="27"/>
    </row>
    <row r="27" spans="1:6" x14ac:dyDescent="0.35">
      <c r="A27" s="22" t="s">
        <v>138</v>
      </c>
      <c r="B27" s="41">
        <v>1</v>
      </c>
      <c r="C27" s="107"/>
      <c r="D27" s="27"/>
      <c r="E27" s="27"/>
      <c r="F27" s="27"/>
    </row>
    <row r="28" spans="1:6" x14ac:dyDescent="0.35">
      <c r="A28" s="22" t="s">
        <v>139</v>
      </c>
      <c r="B28" s="41">
        <v>1</v>
      </c>
      <c r="C28" s="107"/>
      <c r="D28" s="27"/>
      <c r="E28" s="27"/>
      <c r="F28" s="27"/>
    </row>
    <row r="29" spans="1:6" x14ac:dyDescent="0.35">
      <c r="A29" s="22" t="s">
        <v>5</v>
      </c>
      <c r="B29" s="107">
        <v>1</v>
      </c>
      <c r="C29" s="107"/>
      <c r="D29" s="27"/>
      <c r="E29" s="27"/>
      <c r="F29" s="27"/>
    </row>
    <row r="30" spans="1:6" x14ac:dyDescent="0.35">
      <c r="A30" s="22" t="s">
        <v>6</v>
      </c>
      <c r="B30" s="107">
        <v>1</v>
      </c>
      <c r="C30" s="107"/>
      <c r="D30" s="27"/>
      <c r="E30" s="27"/>
      <c r="F30" s="27"/>
    </row>
    <row r="31" spans="1:6" x14ac:dyDescent="0.35">
      <c r="A31" s="22" t="s">
        <v>148</v>
      </c>
      <c r="B31" s="107">
        <v>1</v>
      </c>
      <c r="C31" s="107"/>
      <c r="D31" s="27"/>
      <c r="E31" s="27"/>
      <c r="F31" s="27"/>
    </row>
    <row r="32" spans="1:6" x14ac:dyDescent="0.35">
      <c r="A32" s="283" t="s">
        <v>193</v>
      </c>
      <c r="B32" s="221"/>
      <c r="C32" s="221"/>
      <c r="D32" s="222"/>
      <c r="E32" s="222"/>
      <c r="F32" s="222"/>
    </row>
    <row r="33" spans="1:6" x14ac:dyDescent="0.35">
      <c r="A33" s="55" t="s">
        <v>165</v>
      </c>
      <c r="B33" s="107"/>
      <c r="C33" s="107"/>
      <c r="D33" s="27"/>
      <c r="E33" s="27"/>
      <c r="F33" s="27"/>
    </row>
    <row r="34" spans="1:6" x14ac:dyDescent="0.35">
      <c r="A34" s="55" t="s">
        <v>133</v>
      </c>
      <c r="B34" s="107"/>
      <c r="C34" s="107"/>
      <c r="D34" s="27"/>
      <c r="E34" s="27"/>
      <c r="F34" s="27"/>
    </row>
    <row r="35" spans="1:6" x14ac:dyDescent="0.35">
      <c r="A35" s="22" t="s">
        <v>134</v>
      </c>
      <c r="B35" s="107"/>
      <c r="C35" s="107"/>
      <c r="D35" s="118"/>
      <c r="E35" s="118"/>
      <c r="F35" s="118"/>
    </row>
    <row r="36" spans="1:6" x14ac:dyDescent="0.35">
      <c r="A36" s="22" t="s">
        <v>129</v>
      </c>
      <c r="B36" s="107"/>
      <c r="C36" s="107"/>
      <c r="D36" s="27"/>
      <c r="E36" s="27"/>
      <c r="F36" s="27"/>
    </row>
    <row r="37" spans="1:6" x14ac:dyDescent="0.35">
      <c r="A37" s="22" t="s">
        <v>130</v>
      </c>
      <c r="B37" s="107"/>
      <c r="C37" s="29"/>
      <c r="D37" s="27"/>
      <c r="E37" s="27"/>
      <c r="F37" s="27"/>
    </row>
    <row r="38" spans="1:6" x14ac:dyDescent="0.35">
      <c r="A38" s="22" t="s">
        <v>28</v>
      </c>
      <c r="B38" s="107"/>
      <c r="C38" s="29"/>
      <c r="D38" s="27"/>
      <c r="E38" s="27"/>
      <c r="F38" s="27"/>
    </row>
    <row r="39" spans="1:6" x14ac:dyDescent="0.35">
      <c r="A39" s="22" t="s">
        <v>29</v>
      </c>
      <c r="B39" s="107"/>
      <c r="C39" s="29"/>
      <c r="D39" s="27"/>
      <c r="E39" s="27"/>
      <c r="F39" s="27"/>
    </row>
    <row r="40" spans="1:6" x14ac:dyDescent="0.35">
      <c r="A40" s="22" t="s">
        <v>30</v>
      </c>
      <c r="B40" s="107"/>
      <c r="C40" s="29"/>
      <c r="D40" s="27"/>
      <c r="E40" s="27"/>
      <c r="F40" s="27"/>
    </row>
    <row r="41" spans="1:6" x14ac:dyDescent="0.35">
      <c r="A41" s="22" t="s">
        <v>132</v>
      </c>
      <c r="B41" s="107"/>
      <c r="C41" s="29"/>
      <c r="D41" s="27"/>
      <c r="E41" s="27"/>
      <c r="F41" s="27"/>
    </row>
    <row r="42" spans="1:6" x14ac:dyDescent="0.35">
      <c r="A42" s="22" t="s">
        <v>74</v>
      </c>
      <c r="B42" s="107"/>
      <c r="C42" s="29"/>
      <c r="D42" s="27"/>
      <c r="E42" s="27"/>
      <c r="F42" s="27"/>
    </row>
    <row r="43" spans="1:6" x14ac:dyDescent="0.35">
      <c r="A43" s="22" t="s">
        <v>75</v>
      </c>
      <c r="B43" s="107"/>
      <c r="C43" s="29"/>
      <c r="D43" s="27"/>
      <c r="E43" s="27"/>
      <c r="F43" s="27"/>
    </row>
    <row r="44" spans="1:6" ht="26" x14ac:dyDescent="0.35">
      <c r="A44" s="22" t="s">
        <v>76</v>
      </c>
      <c r="B44" s="107"/>
      <c r="C44" s="29"/>
      <c r="D44" s="27"/>
      <c r="E44" s="27"/>
      <c r="F44" s="27"/>
    </row>
    <row r="45" spans="1:6" x14ac:dyDescent="0.35">
      <c r="A45" s="22" t="s">
        <v>27</v>
      </c>
      <c r="B45" s="107"/>
      <c r="C45" s="29"/>
      <c r="D45" s="27"/>
      <c r="E45" s="27"/>
      <c r="F45" s="27"/>
    </row>
    <row r="46" spans="1:6" x14ac:dyDescent="0.35">
      <c r="A46" s="22" t="s">
        <v>131</v>
      </c>
      <c r="B46" s="107"/>
      <c r="C46" s="29"/>
      <c r="D46" s="27"/>
      <c r="E46" s="27"/>
      <c r="F46" s="27"/>
    </row>
    <row r="47" spans="1:6" x14ac:dyDescent="0.35">
      <c r="A47" s="283" t="s">
        <v>177</v>
      </c>
      <c r="B47" s="221"/>
      <c r="C47" s="349"/>
      <c r="D47" s="222"/>
      <c r="E47" s="222"/>
      <c r="F47" s="222"/>
    </row>
    <row r="48" spans="1:6" ht="26" x14ac:dyDescent="0.35">
      <c r="A48" s="47" t="s">
        <v>136</v>
      </c>
      <c r="B48" s="178" t="s">
        <v>40</v>
      </c>
      <c r="C48" s="178" t="s">
        <v>23</v>
      </c>
      <c r="D48" s="180" t="s">
        <v>24</v>
      </c>
      <c r="E48" s="180" t="s">
        <v>25</v>
      </c>
      <c r="F48" s="180" t="s">
        <v>26</v>
      </c>
    </row>
    <row r="49" spans="1:6" x14ac:dyDescent="0.35">
      <c r="A49" s="55" t="s">
        <v>140</v>
      </c>
      <c r="B49" s="107"/>
      <c r="C49" s="29"/>
      <c r="D49" s="27"/>
      <c r="E49" s="27"/>
      <c r="F49" s="27"/>
    </row>
    <row r="50" spans="1:6" x14ac:dyDescent="0.35">
      <c r="A50" s="22" t="s">
        <v>4</v>
      </c>
    </row>
    <row r="51" spans="1:6" x14ac:dyDescent="0.35">
      <c r="A51" s="22" t="s">
        <v>137</v>
      </c>
      <c r="B51" s="107"/>
      <c r="C51" s="27"/>
      <c r="D51" s="27"/>
      <c r="E51" s="27"/>
      <c r="F51" s="27"/>
    </row>
    <row r="52" spans="1:6" x14ac:dyDescent="0.35">
      <c r="A52" s="22" t="s">
        <v>138</v>
      </c>
      <c r="B52" s="107"/>
      <c r="C52" s="27"/>
      <c r="D52" s="27"/>
      <c r="E52" s="27"/>
      <c r="F52" s="27"/>
    </row>
    <row r="53" spans="1:6" x14ac:dyDescent="0.35">
      <c r="A53" s="22" t="s">
        <v>139</v>
      </c>
      <c r="B53" s="107"/>
      <c r="C53" s="27"/>
      <c r="D53" s="27"/>
      <c r="E53" s="27"/>
      <c r="F53" s="27"/>
    </row>
    <row r="54" spans="1:6" x14ac:dyDescent="0.35">
      <c r="A54" s="22" t="s">
        <v>5</v>
      </c>
      <c r="B54" s="107"/>
      <c r="C54" s="27"/>
      <c r="D54" s="27"/>
      <c r="E54" s="27"/>
      <c r="F54" s="27"/>
    </row>
    <row r="55" spans="1:6" x14ac:dyDescent="0.35">
      <c r="A55" s="22" t="s">
        <v>6</v>
      </c>
      <c r="B55" s="107"/>
      <c r="C55" s="27"/>
      <c r="D55" s="27"/>
      <c r="E55" s="27"/>
      <c r="F55" s="27"/>
    </row>
    <row r="56" spans="1:6" x14ac:dyDescent="0.35">
      <c r="A56" s="22" t="s">
        <v>125</v>
      </c>
      <c r="B56" s="107"/>
      <c r="C56" s="27"/>
      <c r="D56" s="27"/>
      <c r="E56" s="27"/>
      <c r="F56" s="27"/>
    </row>
    <row r="57" spans="1:6" ht="15" thickBot="1" x14ac:dyDescent="0.4">
      <c r="A57" s="283" t="s">
        <v>187</v>
      </c>
      <c r="B57" s="220"/>
      <c r="C57" s="220"/>
      <c r="D57" s="220"/>
      <c r="E57" s="220"/>
      <c r="F57" s="220"/>
    </row>
    <row r="58" spans="1:6" s="210" customFormat="1" ht="15" thickBot="1" x14ac:dyDescent="0.4">
      <c r="A58" s="340"/>
      <c r="B58" s="341"/>
      <c r="C58" s="342"/>
      <c r="D58" s="342"/>
      <c r="E58" s="342"/>
      <c r="F58" s="343"/>
    </row>
    <row r="59" spans="1:6" x14ac:dyDescent="0.35">
      <c r="A59" s="515" t="s">
        <v>32</v>
      </c>
      <c r="B59" s="516"/>
      <c r="C59" s="516"/>
      <c r="D59" s="516"/>
      <c r="E59" s="516"/>
      <c r="F59" s="517"/>
    </row>
    <row r="60" spans="1:6" x14ac:dyDescent="0.35">
      <c r="A60" s="108" t="s">
        <v>7</v>
      </c>
      <c r="B60" s="177" t="s">
        <v>40</v>
      </c>
      <c r="C60" s="177" t="s">
        <v>23</v>
      </c>
      <c r="D60" s="179" t="s">
        <v>24</v>
      </c>
      <c r="E60" s="179" t="s">
        <v>25</v>
      </c>
      <c r="F60" s="179" t="s">
        <v>26</v>
      </c>
    </row>
    <row r="61" spans="1:6" x14ac:dyDescent="0.35">
      <c r="A61" s="73" t="s">
        <v>8</v>
      </c>
      <c r="B61" s="113">
        <v>4</v>
      </c>
      <c r="C61" s="14"/>
      <c r="D61" s="27"/>
      <c r="E61" s="27"/>
      <c r="F61" s="27"/>
    </row>
    <row r="62" spans="1:6" x14ac:dyDescent="0.35">
      <c r="A62" s="73" t="s">
        <v>141</v>
      </c>
      <c r="B62" s="113">
        <v>4</v>
      </c>
      <c r="C62" s="14"/>
      <c r="D62" s="27"/>
      <c r="E62" s="27"/>
      <c r="F62" s="27"/>
    </row>
    <row r="63" spans="1:6" x14ac:dyDescent="0.35">
      <c r="A63" s="73" t="s">
        <v>10</v>
      </c>
      <c r="B63" s="113">
        <v>3</v>
      </c>
      <c r="C63" s="14"/>
      <c r="D63" s="27"/>
      <c r="E63" s="27"/>
      <c r="F63" s="27"/>
    </row>
    <row r="64" spans="1:6" x14ac:dyDescent="0.35">
      <c r="A64" s="73" t="s">
        <v>115</v>
      </c>
      <c r="B64" s="113">
        <v>3</v>
      </c>
      <c r="C64" s="14"/>
      <c r="D64" s="27"/>
      <c r="E64" s="27"/>
      <c r="F64" s="27"/>
    </row>
    <row r="65" spans="1:7" x14ac:dyDescent="0.35">
      <c r="A65" s="73" t="s">
        <v>11</v>
      </c>
      <c r="B65" s="113">
        <v>3</v>
      </c>
      <c r="C65" s="14"/>
      <c r="D65" s="27"/>
      <c r="E65" s="27"/>
      <c r="F65" s="27"/>
    </row>
    <row r="66" spans="1:7" ht="29" x14ac:dyDescent="0.35">
      <c r="A66" s="102" t="s">
        <v>116</v>
      </c>
      <c r="B66" s="115">
        <v>5</v>
      </c>
      <c r="C66" s="14"/>
      <c r="D66" s="27"/>
      <c r="E66" s="27"/>
      <c r="F66" s="27"/>
    </row>
    <row r="67" spans="1:7" x14ac:dyDescent="0.35">
      <c r="A67" s="73" t="s">
        <v>12</v>
      </c>
      <c r="B67" s="116">
        <v>2</v>
      </c>
      <c r="C67" s="14"/>
      <c r="D67" s="27"/>
      <c r="E67" s="27"/>
      <c r="F67" s="27"/>
    </row>
    <row r="68" spans="1:7" x14ac:dyDescent="0.35">
      <c r="A68" s="73" t="s">
        <v>13</v>
      </c>
      <c r="B68" s="115">
        <v>2</v>
      </c>
      <c r="C68" s="14"/>
      <c r="D68" s="27"/>
      <c r="E68" s="27"/>
      <c r="F68" s="27"/>
    </row>
    <row r="69" spans="1:7" x14ac:dyDescent="0.35">
      <c r="A69" s="73" t="s">
        <v>14</v>
      </c>
      <c r="B69" s="115">
        <v>4</v>
      </c>
      <c r="C69" s="14"/>
      <c r="D69" s="27"/>
      <c r="E69" s="27"/>
      <c r="F69" s="27"/>
    </row>
    <row r="70" spans="1:7" x14ac:dyDescent="0.35">
      <c r="A70" s="102" t="s">
        <v>142</v>
      </c>
      <c r="B70" s="115">
        <v>1</v>
      </c>
      <c r="C70" s="14"/>
      <c r="D70" s="27"/>
      <c r="E70" s="27"/>
      <c r="F70" s="27"/>
    </row>
    <row r="71" spans="1:7" x14ac:dyDescent="0.35">
      <c r="A71" s="37" t="s">
        <v>33</v>
      </c>
      <c r="B71" s="115">
        <v>4</v>
      </c>
      <c r="C71" s="14"/>
      <c r="D71" s="27"/>
      <c r="E71" s="27"/>
      <c r="F71" s="27"/>
    </row>
    <row r="72" spans="1:7" x14ac:dyDescent="0.35">
      <c r="A72" s="37" t="s">
        <v>121</v>
      </c>
      <c r="B72" s="117">
        <v>1</v>
      </c>
      <c r="C72" s="37"/>
      <c r="D72" s="27"/>
      <c r="E72" s="27"/>
      <c r="F72" s="27"/>
    </row>
    <row r="73" spans="1:7" x14ac:dyDescent="0.35">
      <c r="A73" s="348" t="s">
        <v>34</v>
      </c>
      <c r="B73" s="345"/>
      <c r="C73" s="346"/>
      <c r="D73" s="347"/>
      <c r="E73" s="347"/>
      <c r="F73" s="347"/>
    </row>
    <row r="74" spans="1:7" s="210" customFormat="1" ht="15" thickBot="1" x14ac:dyDescent="0.4">
      <c r="A74" s="30"/>
      <c r="B74" s="115"/>
      <c r="C74" s="243"/>
      <c r="D74" s="274"/>
      <c r="E74" s="274"/>
      <c r="F74" s="274"/>
    </row>
    <row r="75" spans="1:7" s="210" customFormat="1" x14ac:dyDescent="0.35">
      <c r="A75" s="515" t="s">
        <v>194</v>
      </c>
      <c r="B75" s="516"/>
      <c r="C75" s="516"/>
      <c r="D75" s="516"/>
      <c r="E75" s="516"/>
      <c r="F75" s="517"/>
      <c r="G75"/>
    </row>
    <row r="76" spans="1:7" x14ac:dyDescent="0.35">
      <c r="A76" s="108" t="s">
        <v>7</v>
      </c>
      <c r="B76" s="177" t="s">
        <v>40</v>
      </c>
      <c r="C76" s="177" t="s">
        <v>23</v>
      </c>
      <c r="D76" s="179" t="s">
        <v>24</v>
      </c>
      <c r="E76" s="179" t="s">
        <v>25</v>
      </c>
      <c r="F76" s="179" t="s">
        <v>26</v>
      </c>
    </row>
    <row r="77" spans="1:7" ht="15.5" x14ac:dyDescent="0.35">
      <c r="A77" s="79" t="s">
        <v>97</v>
      </c>
      <c r="B77" s="87">
        <v>1</v>
      </c>
      <c r="C77" s="88"/>
      <c r="D77" s="88"/>
      <c r="E77" s="76"/>
      <c r="F77" s="76"/>
    </row>
    <row r="78" spans="1:7" ht="15.5" x14ac:dyDescent="0.35">
      <c r="A78" s="79" t="s">
        <v>98</v>
      </c>
      <c r="B78" s="87">
        <v>1</v>
      </c>
      <c r="C78" s="88"/>
      <c r="D78" s="88"/>
      <c r="E78" s="76"/>
      <c r="F78" s="76"/>
    </row>
    <row r="79" spans="1:7" ht="15.5" x14ac:dyDescent="0.35">
      <c r="A79" s="79" t="s">
        <v>99</v>
      </c>
      <c r="B79" s="87">
        <v>1</v>
      </c>
      <c r="C79" s="88"/>
      <c r="D79" s="88"/>
      <c r="E79" s="76"/>
      <c r="F79" s="76"/>
    </row>
    <row r="80" spans="1:7" ht="15.5" x14ac:dyDescent="0.35">
      <c r="A80" s="79" t="s">
        <v>100</v>
      </c>
      <c r="B80" s="87">
        <v>1</v>
      </c>
      <c r="C80" s="88"/>
      <c r="D80" s="88"/>
      <c r="E80" s="76"/>
      <c r="F80" s="76"/>
    </row>
    <row r="81" spans="1:6" ht="15.5" x14ac:dyDescent="0.35">
      <c r="A81" s="79" t="s">
        <v>101</v>
      </c>
      <c r="B81" s="87">
        <v>1</v>
      </c>
      <c r="C81" s="88"/>
      <c r="D81" s="88"/>
      <c r="E81" s="76"/>
      <c r="F81" s="76"/>
    </row>
    <row r="82" spans="1:6" ht="15.5" x14ac:dyDescent="0.35">
      <c r="A82" s="79" t="s">
        <v>102</v>
      </c>
      <c r="B82" s="87">
        <v>1</v>
      </c>
      <c r="C82" s="88"/>
      <c r="D82" s="88"/>
      <c r="E82" s="76"/>
      <c r="F82" s="76"/>
    </row>
    <row r="83" spans="1:6" ht="15.5" x14ac:dyDescent="0.35">
      <c r="A83" s="79" t="s">
        <v>103</v>
      </c>
      <c r="B83" s="87">
        <v>1</v>
      </c>
      <c r="C83" s="88"/>
      <c r="D83" s="88"/>
      <c r="E83" s="76"/>
      <c r="F83" s="76"/>
    </row>
    <row r="84" spans="1:6" ht="31" x14ac:dyDescent="0.35">
      <c r="A84" s="79" t="s">
        <v>105</v>
      </c>
      <c r="B84" s="87">
        <v>1</v>
      </c>
      <c r="C84" s="88"/>
      <c r="D84" s="88"/>
      <c r="E84" s="76"/>
      <c r="F84" s="76"/>
    </row>
    <row r="85" spans="1:6" ht="15.5" x14ac:dyDescent="0.35">
      <c r="A85" s="28" t="s">
        <v>104</v>
      </c>
      <c r="B85" s="87">
        <v>1</v>
      </c>
      <c r="C85" s="88"/>
      <c r="D85" s="88"/>
      <c r="E85" s="76"/>
      <c r="F85" s="76"/>
    </row>
    <row r="86" spans="1:6" ht="15.5" x14ac:dyDescent="0.35">
      <c r="A86" s="28" t="s">
        <v>143</v>
      </c>
      <c r="B86" s="87">
        <v>2</v>
      </c>
      <c r="C86" s="88"/>
      <c r="D86" s="88"/>
      <c r="E86" s="76"/>
      <c r="F86" s="76"/>
    </row>
    <row r="87" spans="1:6" ht="15.5" x14ac:dyDescent="0.35">
      <c r="A87" s="28" t="s">
        <v>144</v>
      </c>
      <c r="B87" s="87">
        <v>2</v>
      </c>
      <c r="C87" s="88"/>
      <c r="D87" s="88"/>
      <c r="E87" s="76"/>
      <c r="F87" s="76"/>
    </row>
    <row r="88" spans="1:6" ht="15.5" x14ac:dyDescent="0.35">
      <c r="A88" s="79" t="s">
        <v>112</v>
      </c>
      <c r="B88" s="80">
        <v>1</v>
      </c>
      <c r="C88" s="88"/>
      <c r="D88" s="88"/>
      <c r="E88" s="76"/>
      <c r="F88" s="76"/>
    </row>
    <row r="89" spans="1:6" ht="15.5" x14ac:dyDescent="0.35">
      <c r="A89" s="79" t="s">
        <v>72</v>
      </c>
      <c r="B89" s="80">
        <v>1</v>
      </c>
      <c r="C89" s="88"/>
      <c r="D89" s="88"/>
      <c r="E89" s="76"/>
      <c r="F89" s="76"/>
    </row>
    <row r="90" spans="1:6" ht="15.5" x14ac:dyDescent="0.35">
      <c r="A90" s="79" t="s">
        <v>88</v>
      </c>
      <c r="B90" s="80">
        <v>2</v>
      </c>
      <c r="C90" s="88"/>
      <c r="D90" s="88"/>
      <c r="E90" s="76"/>
      <c r="F90" s="76"/>
    </row>
    <row r="91" spans="1:6" ht="15.5" x14ac:dyDescent="0.35">
      <c r="A91" s="79" t="s">
        <v>92</v>
      </c>
      <c r="B91" s="44">
        <v>5</v>
      </c>
      <c r="C91" s="88"/>
      <c r="D91" s="88"/>
      <c r="E91" s="76"/>
      <c r="F91" s="76"/>
    </row>
    <row r="92" spans="1:6" ht="15.5" x14ac:dyDescent="0.35">
      <c r="A92" s="79" t="s">
        <v>93</v>
      </c>
      <c r="B92" s="44">
        <v>10</v>
      </c>
      <c r="C92" s="88"/>
      <c r="D92" s="88"/>
      <c r="E92" s="76"/>
      <c r="F92" s="76"/>
    </row>
    <row r="93" spans="1:6" ht="15.5" x14ac:dyDescent="0.35">
      <c r="A93" s="79" t="s">
        <v>85</v>
      </c>
      <c r="B93" s="80">
        <v>2</v>
      </c>
      <c r="C93" s="88"/>
      <c r="D93" s="88"/>
      <c r="E93" s="76"/>
      <c r="F93" s="76"/>
    </row>
    <row r="94" spans="1:6" ht="15.5" x14ac:dyDescent="0.35">
      <c r="A94" s="218" t="s">
        <v>120</v>
      </c>
      <c r="B94" s="80">
        <v>1</v>
      </c>
      <c r="C94" s="88"/>
      <c r="D94" s="88"/>
      <c r="E94" s="76"/>
      <c r="F94" s="76"/>
    </row>
    <row r="95" spans="1:6" ht="15.5" x14ac:dyDescent="0.35">
      <c r="A95" s="79" t="s">
        <v>86</v>
      </c>
      <c r="B95" s="80">
        <v>1</v>
      </c>
      <c r="C95" s="88"/>
      <c r="D95" s="88"/>
      <c r="E95" s="76"/>
      <c r="F95" s="76"/>
    </row>
    <row r="96" spans="1:6" ht="15.5" x14ac:dyDescent="0.35">
      <c r="A96" s="79" t="s">
        <v>108</v>
      </c>
      <c r="B96" s="80">
        <v>2</v>
      </c>
      <c r="C96" s="88"/>
      <c r="D96" s="88"/>
      <c r="E96" s="76"/>
      <c r="F96" s="76"/>
    </row>
    <row r="97" spans="1:6" ht="15.5" x14ac:dyDescent="0.35">
      <c r="A97" s="79" t="s">
        <v>71</v>
      </c>
      <c r="B97" s="80">
        <v>1</v>
      </c>
      <c r="C97" s="88"/>
      <c r="D97" s="88"/>
      <c r="E97" s="76"/>
      <c r="F97" s="76"/>
    </row>
    <row r="98" spans="1:6" ht="15.5" x14ac:dyDescent="0.35">
      <c r="A98" s="79" t="s">
        <v>109</v>
      </c>
      <c r="B98" s="80">
        <v>2</v>
      </c>
      <c r="C98" s="88"/>
      <c r="D98" s="88"/>
      <c r="E98" s="76"/>
      <c r="F98" s="76"/>
    </row>
    <row r="99" spans="1:6" ht="15.5" x14ac:dyDescent="0.35">
      <c r="A99" s="79" t="s">
        <v>188</v>
      </c>
      <c r="B99" s="80">
        <v>2</v>
      </c>
      <c r="C99" s="88"/>
      <c r="D99" s="88"/>
      <c r="E99" s="76"/>
      <c r="F99" s="76"/>
    </row>
    <row r="100" spans="1:6" ht="15.5" x14ac:dyDescent="0.35">
      <c r="A100" s="79" t="s">
        <v>89</v>
      </c>
      <c r="B100" s="80">
        <v>2</v>
      </c>
      <c r="C100" s="88"/>
      <c r="D100" s="88"/>
      <c r="E100" s="76"/>
      <c r="F100" s="76"/>
    </row>
    <row r="101" spans="1:6" ht="15.5" x14ac:dyDescent="0.35">
      <c r="A101" s="79"/>
      <c r="B101" s="80"/>
      <c r="C101" s="88"/>
      <c r="D101" s="88"/>
      <c r="E101" s="76"/>
      <c r="F101" s="76"/>
    </row>
    <row r="102" spans="1:6" ht="15.5" x14ac:dyDescent="0.35">
      <c r="A102" s="28" t="s">
        <v>145</v>
      </c>
      <c r="B102" s="80"/>
      <c r="C102" s="88"/>
      <c r="D102" s="88"/>
      <c r="E102" s="76"/>
      <c r="F102" s="76"/>
    </row>
    <row r="103" spans="1:6" ht="15.5" x14ac:dyDescent="0.35">
      <c r="A103" s="79" t="s">
        <v>111</v>
      </c>
      <c r="B103" s="80">
        <v>1</v>
      </c>
      <c r="C103" s="88"/>
      <c r="D103" s="88"/>
      <c r="E103" s="76"/>
      <c r="F103" s="76"/>
    </row>
    <row r="104" spans="1:6" ht="15.5" x14ac:dyDescent="0.35">
      <c r="A104" s="79" t="s">
        <v>106</v>
      </c>
      <c r="B104" s="87">
        <v>1</v>
      </c>
      <c r="C104" s="88"/>
      <c r="D104" s="88"/>
      <c r="E104" s="76"/>
      <c r="F104" s="76"/>
    </row>
    <row r="105" spans="1:6" ht="15.5" x14ac:dyDescent="0.35">
      <c r="A105" s="79" t="s">
        <v>107</v>
      </c>
      <c r="B105" s="87">
        <v>1</v>
      </c>
      <c r="C105" s="88"/>
      <c r="D105" s="88"/>
      <c r="E105" s="76"/>
      <c r="F105" s="76"/>
    </row>
    <row r="106" spans="1:6" ht="15.5" x14ac:dyDescent="0.35">
      <c r="A106" s="79" t="s">
        <v>110</v>
      </c>
      <c r="B106" s="80">
        <v>1</v>
      </c>
      <c r="C106" s="88"/>
      <c r="D106" s="88"/>
      <c r="E106" s="76"/>
      <c r="F106" s="76"/>
    </row>
    <row r="107" spans="1:6" ht="15.5" x14ac:dyDescent="0.35">
      <c r="A107" s="338" t="s">
        <v>170</v>
      </c>
      <c r="B107" s="332"/>
      <c r="C107" s="339"/>
      <c r="D107" s="339"/>
      <c r="E107" s="333"/>
      <c r="F107" s="333"/>
    </row>
    <row r="108" spans="1:6" x14ac:dyDescent="0.35">
      <c r="A108" s="456" t="s">
        <v>191</v>
      </c>
      <c r="B108" s="457"/>
      <c r="C108" s="457"/>
      <c r="D108" s="457"/>
      <c r="E108" s="457"/>
      <c r="F108" s="458"/>
    </row>
    <row r="109" spans="1:6" x14ac:dyDescent="0.35">
      <c r="A109" s="305" t="s">
        <v>7</v>
      </c>
      <c r="B109" s="177" t="s">
        <v>40</v>
      </c>
      <c r="C109" s="177" t="s">
        <v>23</v>
      </c>
      <c r="D109" s="179" t="s">
        <v>24</v>
      </c>
      <c r="E109" s="179" t="s">
        <v>25</v>
      </c>
      <c r="F109" s="179" t="s">
        <v>26</v>
      </c>
    </row>
    <row r="110" spans="1:6" ht="29" x14ac:dyDescent="0.35">
      <c r="A110" s="37" t="s">
        <v>95</v>
      </c>
      <c r="B110" s="336">
        <v>1</v>
      </c>
      <c r="C110" s="198"/>
      <c r="D110" s="198"/>
      <c r="E110" s="198"/>
      <c r="F110" s="198"/>
    </row>
    <row r="111" spans="1:6" x14ac:dyDescent="0.35">
      <c r="A111" s="204" t="s">
        <v>96</v>
      </c>
      <c r="B111" s="336">
        <v>2</v>
      </c>
      <c r="C111" s="198"/>
      <c r="D111" s="198"/>
      <c r="E111" s="198"/>
      <c r="F111" s="198"/>
    </row>
    <row r="112" spans="1:6" x14ac:dyDescent="0.35">
      <c r="A112" s="204" t="s">
        <v>19</v>
      </c>
      <c r="B112" s="336">
        <v>1</v>
      </c>
      <c r="C112" s="198"/>
      <c r="D112" s="198"/>
      <c r="E112" s="198"/>
      <c r="F112" s="198"/>
    </row>
    <row r="113" spans="1:7" x14ac:dyDescent="0.35">
      <c r="A113" s="204" t="s">
        <v>20</v>
      </c>
      <c r="B113" s="336">
        <v>1</v>
      </c>
      <c r="C113" s="198"/>
      <c r="D113" s="198"/>
      <c r="E113" s="198"/>
      <c r="F113" s="198"/>
    </row>
    <row r="114" spans="1:7" x14ac:dyDescent="0.35">
      <c r="A114" s="204" t="s">
        <v>21</v>
      </c>
      <c r="B114" s="336">
        <v>2</v>
      </c>
      <c r="C114" s="198"/>
      <c r="D114" s="198"/>
      <c r="E114" s="198"/>
      <c r="F114" s="198"/>
    </row>
    <row r="115" spans="1:7" x14ac:dyDescent="0.35">
      <c r="A115" s="283" t="s">
        <v>228</v>
      </c>
      <c r="B115" s="283"/>
      <c r="C115" s="283"/>
      <c r="D115" s="283"/>
      <c r="E115" s="283"/>
      <c r="F115" s="283"/>
    </row>
    <row r="116" spans="1:7" x14ac:dyDescent="0.35">
      <c r="A116" s="456" t="s">
        <v>183</v>
      </c>
      <c r="B116" s="457"/>
      <c r="C116" s="457"/>
      <c r="D116" s="457"/>
      <c r="E116" s="457"/>
      <c r="F116" s="458"/>
    </row>
    <row r="117" spans="1:7" x14ac:dyDescent="0.35">
      <c r="A117" s="305" t="s">
        <v>7</v>
      </c>
      <c r="B117" s="177" t="s">
        <v>40</v>
      </c>
      <c r="C117" s="177" t="s">
        <v>23</v>
      </c>
      <c r="D117" s="179" t="s">
        <v>24</v>
      </c>
      <c r="E117" s="179" t="s">
        <v>25</v>
      </c>
      <c r="F117" s="179" t="s">
        <v>26</v>
      </c>
    </row>
    <row r="118" spans="1:7" ht="26" x14ac:dyDescent="0.35">
      <c r="A118" s="22" t="s">
        <v>146</v>
      </c>
      <c r="B118" s="122">
        <v>2</v>
      </c>
      <c r="C118" s="122"/>
      <c r="D118" s="27"/>
      <c r="E118" s="27"/>
      <c r="F118" s="27"/>
    </row>
    <row r="119" spans="1:7" x14ac:dyDescent="0.35">
      <c r="A119" s="283" t="s">
        <v>192</v>
      </c>
      <c r="B119" s="283"/>
      <c r="C119" s="283"/>
      <c r="D119" s="283"/>
      <c r="E119" s="283"/>
      <c r="F119" s="283"/>
    </row>
    <row r="120" spans="1:7" x14ac:dyDescent="0.35">
      <c r="A120" s="67"/>
      <c r="B120" s="67"/>
      <c r="C120" s="67"/>
      <c r="D120" s="67"/>
      <c r="E120" s="67"/>
      <c r="F120" s="67"/>
    </row>
    <row r="121" spans="1:7" s="210" customFormat="1" x14ac:dyDescent="0.35">
      <c r="A121" s="456" t="s">
        <v>37</v>
      </c>
      <c r="B121" s="457"/>
      <c r="C121" s="457"/>
      <c r="D121" s="457"/>
      <c r="E121" s="457"/>
      <c r="F121" s="458"/>
      <c r="G121"/>
    </row>
    <row r="122" spans="1:7" x14ac:dyDescent="0.35">
      <c r="A122" s="190" t="s">
        <v>7</v>
      </c>
      <c r="B122" s="177" t="s">
        <v>40</v>
      </c>
      <c r="C122" s="177" t="s">
        <v>23</v>
      </c>
      <c r="D122" s="179" t="s">
        <v>24</v>
      </c>
      <c r="E122" s="179" t="s">
        <v>25</v>
      </c>
      <c r="F122" s="179" t="s">
        <v>26</v>
      </c>
    </row>
    <row r="123" spans="1:7" x14ac:dyDescent="0.35">
      <c r="A123" s="15" t="s">
        <v>126</v>
      </c>
      <c r="B123" s="27" t="s">
        <v>70</v>
      </c>
      <c r="C123" s="27"/>
      <c r="D123" s="27"/>
      <c r="E123" s="27"/>
      <c r="F123" s="27"/>
    </row>
    <row r="124" spans="1:7" x14ac:dyDescent="0.35">
      <c r="A124" s="15" t="s">
        <v>123</v>
      </c>
      <c r="B124" s="27">
        <v>24</v>
      </c>
      <c r="C124" s="27"/>
      <c r="D124" s="27"/>
      <c r="E124" s="27"/>
      <c r="F124" s="27"/>
    </row>
    <row r="125" spans="1:7" x14ac:dyDescent="0.35">
      <c r="A125" s="15" t="s">
        <v>124</v>
      </c>
      <c r="B125" s="27">
        <v>0</v>
      </c>
      <c r="C125" s="27"/>
      <c r="D125" s="27"/>
      <c r="E125" s="27"/>
      <c r="F125" s="27"/>
    </row>
    <row r="126" spans="1:7" x14ac:dyDescent="0.35">
      <c r="A126" s="283" t="s">
        <v>172</v>
      </c>
      <c r="B126" s="283"/>
      <c r="C126" s="283"/>
      <c r="D126" s="283"/>
      <c r="E126" s="283"/>
      <c r="F126" s="283"/>
    </row>
    <row r="127" spans="1:7" x14ac:dyDescent="0.35">
      <c r="A127" s="456" t="s">
        <v>185</v>
      </c>
      <c r="B127" s="457"/>
      <c r="C127" s="457"/>
      <c r="D127" s="457"/>
      <c r="E127" s="457"/>
      <c r="F127" s="458"/>
    </row>
    <row r="128" spans="1:7" x14ac:dyDescent="0.35">
      <c r="A128" s="190" t="s">
        <v>7</v>
      </c>
      <c r="B128" s="177" t="s">
        <v>40</v>
      </c>
      <c r="C128" s="177" t="s">
        <v>23</v>
      </c>
      <c r="D128" s="179" t="s">
        <v>24</v>
      </c>
      <c r="E128" s="179" t="s">
        <v>25</v>
      </c>
      <c r="F128" s="179" t="s">
        <v>26</v>
      </c>
    </row>
    <row r="129" spans="1:6" x14ac:dyDescent="0.35">
      <c r="A129" s="15" t="s">
        <v>127</v>
      </c>
      <c r="B129" s="27" t="s">
        <v>70</v>
      </c>
      <c r="C129" s="27"/>
      <c r="D129" s="27"/>
      <c r="E129" s="27"/>
      <c r="F129" s="27"/>
    </row>
    <row r="130" spans="1:6" x14ac:dyDescent="0.35">
      <c r="A130" s="283" t="s">
        <v>219</v>
      </c>
      <c r="B130" s="283"/>
      <c r="C130" s="283"/>
      <c r="D130" s="283"/>
      <c r="E130" s="283"/>
      <c r="F130" s="283"/>
    </row>
    <row r="131" spans="1:6" x14ac:dyDescent="0.35">
      <c r="A131" s="27"/>
      <c r="B131" s="27"/>
      <c r="C131" s="27"/>
      <c r="D131" s="27"/>
      <c r="E131" s="27"/>
      <c r="F131" s="27"/>
    </row>
    <row r="133" spans="1:6" ht="18.5" x14ac:dyDescent="0.45">
      <c r="C133" s="200"/>
      <c r="D133" s="201"/>
      <c r="E133" s="201"/>
      <c r="F133" s="201"/>
    </row>
    <row r="134" spans="1:6" x14ac:dyDescent="0.35">
      <c r="C134" s="202"/>
      <c r="D134" s="202"/>
      <c r="E134" s="202"/>
      <c r="F134" s="202"/>
    </row>
    <row r="135" spans="1:6" x14ac:dyDescent="0.35">
      <c r="C135" s="201"/>
      <c r="D135" s="201"/>
      <c r="E135" s="201"/>
      <c r="F135" s="201"/>
    </row>
    <row r="136" spans="1:6" x14ac:dyDescent="0.35">
      <c r="C136" s="201"/>
      <c r="D136" s="201"/>
      <c r="E136" s="201"/>
      <c r="F136" s="201"/>
    </row>
    <row r="137" spans="1:6" x14ac:dyDescent="0.35">
      <c r="C137" s="201"/>
      <c r="D137" s="201"/>
      <c r="E137" s="201"/>
      <c r="F137" s="201"/>
    </row>
    <row r="138" spans="1:6" x14ac:dyDescent="0.35">
      <c r="C138" s="201"/>
      <c r="D138" s="201"/>
      <c r="E138" s="201"/>
      <c r="F138" s="201"/>
    </row>
    <row r="139" spans="1:6" x14ac:dyDescent="0.35">
      <c r="C139" s="201"/>
      <c r="D139" s="201"/>
      <c r="E139" s="201"/>
      <c r="F139" s="201"/>
    </row>
    <row r="140" spans="1:6" x14ac:dyDescent="0.35">
      <c r="C140" s="201"/>
      <c r="D140" s="201"/>
      <c r="E140" s="201"/>
      <c r="F140" s="201"/>
    </row>
    <row r="141" spans="1:6" x14ac:dyDescent="0.35">
      <c r="C141" s="201"/>
      <c r="D141" s="201"/>
      <c r="E141" s="201"/>
      <c r="F141" s="201"/>
    </row>
    <row r="142" spans="1:6" x14ac:dyDescent="0.35">
      <c r="C142" s="201"/>
      <c r="D142" s="203"/>
      <c r="E142" s="201"/>
      <c r="F142" s="201"/>
    </row>
    <row r="143" spans="1:6" x14ac:dyDescent="0.35">
      <c r="C143" s="201"/>
      <c r="D143" s="201"/>
      <c r="E143" s="201"/>
      <c r="F143" s="201"/>
    </row>
    <row r="144" spans="1:6" x14ac:dyDescent="0.35">
      <c r="C144" s="201"/>
      <c r="D144" s="201"/>
      <c r="E144" s="201"/>
      <c r="F144" s="201"/>
    </row>
    <row r="145" spans="3:6" x14ac:dyDescent="0.35">
      <c r="C145" s="201"/>
      <c r="D145" s="201"/>
      <c r="E145" s="201"/>
      <c r="F145" s="201"/>
    </row>
  </sheetData>
  <mergeCells count="9">
    <mergeCell ref="A3:F3"/>
    <mergeCell ref="A4:B4"/>
    <mergeCell ref="A5:B5"/>
    <mergeCell ref="A127:F127"/>
    <mergeCell ref="A121:F121"/>
    <mergeCell ref="A108:F108"/>
    <mergeCell ref="A116:F116"/>
    <mergeCell ref="A59:F59"/>
    <mergeCell ref="A75:F75"/>
  </mergeCells>
  <pageMargins left="0.7" right="0.7" top="0.75" bottom="0.75" header="0.3" footer="0.3"/>
  <pageSetup paperSize="9" scale="82" orientation="portrait" r:id="rId1"/>
  <headerFooter>
    <oddHeader>&amp;LCLUSTER 4: NMM &amp; SB</oddHeader>
    <oddFooter>&amp;C&amp;N of &amp;N</oddFooter>
  </headerFooter>
  <rowBreaks count="1" manualBreakCount="1"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SUMMARY QUANTITIES</vt:lpstr>
      <vt:lpstr>SUMMARY MONTHLY COSTS</vt:lpstr>
      <vt:lpstr>SUMMARY TOTAL COSTS 36M </vt:lpstr>
      <vt:lpstr>NMM DISTRICT</vt:lpstr>
      <vt:lpstr>Bethelsdorp</vt:lpstr>
      <vt:lpstr>Ibhayi</vt:lpstr>
      <vt:lpstr>Motherwell</vt:lpstr>
      <vt:lpstr>Walmer</vt:lpstr>
      <vt:lpstr>Uitenhage</vt:lpstr>
      <vt:lpstr>Zwide</vt:lpstr>
      <vt:lpstr>Sarah Disctric Office</vt:lpstr>
      <vt:lpstr>Kirkwood</vt:lpstr>
      <vt:lpstr>Sommerset East</vt:lpstr>
      <vt:lpstr>Graaf Reinet</vt:lpstr>
      <vt:lpstr>Grahamstown Lo</vt:lpstr>
      <vt:lpstr>Kareedouw</vt:lpstr>
      <vt:lpstr>Humansdorp</vt:lpstr>
      <vt:lpstr>Port Alfred</vt:lpstr>
      <vt:lpstr>Willowmore</vt:lpstr>
      <vt:lpstr>'NMM DISTRICT'!Print_Area</vt:lpstr>
      <vt:lpstr>'Port Alfred'!Print_Area</vt:lpstr>
      <vt:lpstr>'SUMMARY QUANTITIES'!Print_Area</vt:lpstr>
      <vt:lpstr>'SUMMARY TOTAL COSTS 36M '!Print_Area</vt:lpstr>
      <vt:lpstr>'SUMMARY QUANTITIES'!Print_Titles</vt:lpstr>
      <vt:lpstr>'SUMMARY TOTAL COSTS 36M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Vuyokazi Nabo</cp:lastModifiedBy>
  <cp:lastPrinted>2024-01-16T19:01:34Z</cp:lastPrinted>
  <dcterms:created xsi:type="dcterms:W3CDTF">2022-07-08T09:07:19Z</dcterms:created>
  <dcterms:modified xsi:type="dcterms:W3CDTF">2024-01-18T14:38:05Z</dcterms:modified>
</cp:coreProperties>
</file>